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Users\Erin.Crump\Downloads\"/>
    </mc:Choice>
  </mc:AlternateContent>
  <xr:revisionPtr revIDLastSave="0" documentId="13_ncr:1_{3024C1ED-35D8-420F-B5BB-0B701AF26099}" xr6:coauthVersionLast="47" xr6:coauthVersionMax="47" xr10:uidLastSave="{00000000-0000-0000-0000-000000000000}"/>
  <bookViews>
    <workbookView xWindow="-120" yWindow="-120" windowWidth="29040" windowHeight="15720" activeTab="5" xr2:uid="{406588E5-3635-4543-8F0C-739597D64CB5}"/>
  </bookViews>
  <sheets>
    <sheet name="Dough Mixer" sheetId="2" r:id="rId1"/>
    <sheet name="Cookie Caser" sheetId="10" r:id="rId2"/>
    <sheet name="Oven" sheetId="5" r:id="rId3"/>
    <sheet name="Cookie Former" sheetId="8" r:id="rId4"/>
    <sheet name="Current State Map" sheetId="1" r:id="rId5"/>
    <sheet name="Future State Map" sheetId="11" r:id="rId6"/>
  </sheets>
  <definedNames>
    <definedName name="_xlnm._FilterDatabase" localSheetId="0" hidden="1">'Dough Mixer'!$A$8:$K$410</definedName>
    <definedName name="_xlnm._FilterDatabase" localSheetId="2" hidden="1">Oven!$A$8:$K$410</definedName>
    <definedName name="_xlcn.WorksheetConnection_CookieCaserB8Q410" hidden="1">'Cookie Caser'!$B$8:$K$410</definedName>
    <definedName name="_xlcn.WorksheetConnection_OvenB8Q410" hidden="1">Oven!$B$8:$K$410</definedName>
  </definedNames>
  <calcPr calcId="191029"/>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Range" name="Range" connection="WorksheetConnection_Oven!$B$8:$Q$410"/>
          <x15:modelTable id="Range 1" name="Range 1" connection="WorksheetConnection_Cookie Caser!$B$8:$Q$410"/>
        </x15:modelTables>
        <x15:modelRelationships>
          <x15:modelRelationship fromTable="Range" fromColumn="Date" toTable="Range 1" toColumn="Date"/>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41" i="11" l="1"/>
  <c r="C43" i="11" s="1"/>
  <c r="C42" i="11"/>
  <c r="C39" i="11"/>
  <c r="K15" i="11"/>
  <c r="C33" i="11"/>
  <c r="O9" i="2"/>
  <c r="C23" i="1" s="1"/>
  <c r="M9" i="2"/>
  <c r="C22" i="1"/>
  <c r="L9" i="2"/>
  <c r="C26" i="11"/>
  <c r="C28" i="11" s="1"/>
  <c r="C30" i="11" s="1"/>
  <c r="C20" i="11"/>
  <c r="C19" i="11"/>
  <c r="L9" i="10"/>
  <c r="O21" i="1" s="1"/>
  <c r="O15" i="11"/>
  <c r="C15" i="11"/>
  <c r="C32" i="1"/>
  <c r="C35" i="1"/>
  <c r="C36" i="1"/>
  <c r="C37" i="1"/>
  <c r="N9" i="5"/>
  <c r="N9" i="10"/>
  <c r="M9" i="10" s="1"/>
  <c r="O22" i="1" s="1"/>
  <c r="O23" i="1"/>
  <c r="K23" i="1"/>
  <c r="K21" i="1"/>
  <c r="G23" i="1"/>
  <c r="G22" i="1"/>
  <c r="G21" i="1"/>
  <c r="G24" i="1"/>
  <c r="O9" i="10"/>
  <c r="O9" i="5"/>
  <c r="M9" i="5"/>
  <c r="K22" i="1" s="1"/>
  <c r="L9" i="5"/>
  <c r="P9" i="5" s="1"/>
  <c r="O9" i="8"/>
  <c r="N9" i="8"/>
  <c r="M9" i="8" s="1"/>
  <c r="L9" i="8"/>
  <c r="P9" i="8" s="1"/>
  <c r="N9" i="2"/>
  <c r="O20" i="1"/>
  <c r="K20" i="1"/>
  <c r="C20" i="1"/>
  <c r="C22" i="11" l="1"/>
  <c r="D22" i="11" s="1"/>
  <c r="C24" i="11" s="1"/>
  <c r="C31" i="11" s="1"/>
  <c r="P9" i="2"/>
  <c r="C21" i="1"/>
  <c r="C24" i="1" s="1"/>
  <c r="K24" i="1"/>
  <c r="O24" i="1"/>
  <c r="P9" i="10"/>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C3D0EC06-F6B6-49B8-B698-1CEABA3BFFEC}" keepAlive="1" name="ThisWorkbookDataModel" description="Data Model" type="5" refreshedVersion="8"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2" xr16:uid="{F449AC57-9D11-47EE-B517-5AAF2AF97C01}" name="WorksheetConnection_Cookie Caser!$B$8:$Q$410" type="102" refreshedVersion="7" minRefreshableVersion="5">
    <extLst>
      <ext xmlns:x15="http://schemas.microsoft.com/office/spreadsheetml/2010/11/main" uri="{DE250136-89BD-433C-8126-D09CA5730AF9}">
        <x15:connection id="Range 1" autoDelete="1">
          <x15:rangePr sourceName="_xlcn.WorksheetConnection_CookieCaserB8Q410"/>
        </x15:connection>
      </ext>
    </extLst>
  </connection>
  <connection id="3" xr16:uid="{19AAFFB0-768B-45B4-8B81-1E520B99C170}" name="WorksheetConnection_Oven!$B$8:$Q$410" type="102" refreshedVersion="7" minRefreshableVersion="5">
    <extLst>
      <ext xmlns:x15="http://schemas.microsoft.com/office/spreadsheetml/2010/11/main" uri="{DE250136-89BD-433C-8126-D09CA5730AF9}">
        <x15:connection id="Range" autoDelete="1">
          <x15:rangePr sourceName="_xlcn.WorksheetConnection_OvenB8Q410"/>
        </x15:connection>
      </ext>
    </extLst>
  </connection>
</connections>
</file>

<file path=xl/sharedStrings.xml><?xml version="1.0" encoding="utf-8"?>
<sst xmlns="http://schemas.openxmlformats.org/spreadsheetml/2006/main" count="6531" uniqueCount="74">
  <si>
    <t>Date</t>
  </si>
  <si>
    <t>Downtime Reason</t>
  </si>
  <si>
    <t>Hold Reasons</t>
  </si>
  <si>
    <t>Motor Stall</t>
  </si>
  <si>
    <t>Planned Production (min)</t>
  </si>
  <si>
    <t>Run Time (min)</t>
  </si>
  <si>
    <t>Dough Mixer</t>
  </si>
  <si>
    <t>Cookie Former</t>
  </si>
  <si>
    <t>Oven</t>
  </si>
  <si>
    <t>Cookie Caser</t>
  </si>
  <si>
    <t>Outlet Nozzle Jam</t>
  </si>
  <si>
    <t>Wrong Ingredient</t>
  </si>
  <si>
    <t>Bad Shape</t>
  </si>
  <si>
    <t>Feeder Jam</t>
  </si>
  <si>
    <t>Piston Misalignment</t>
  </si>
  <si>
    <t>Not Sealed</t>
  </si>
  <si>
    <t>Poor Print</t>
  </si>
  <si>
    <t>Foreign Material</t>
  </si>
  <si>
    <t>Joiner Temperature</t>
  </si>
  <si>
    <t>JetPrint Alignment</t>
  </si>
  <si>
    <t>Burnt</t>
  </si>
  <si>
    <t>Under Cooked</t>
  </si>
  <si>
    <t>Bake Uniformity Issue</t>
  </si>
  <si>
    <t>Burner Failure</t>
  </si>
  <si>
    <t>Roller Stall</t>
  </si>
  <si>
    <t>Outlet Jam</t>
  </si>
  <si>
    <t>Inlet Jam</t>
  </si>
  <si>
    <t>Equipment</t>
  </si>
  <si>
    <t>PB Cookie</t>
  </si>
  <si>
    <t>Toffe Cookie</t>
  </si>
  <si>
    <t>CCP Cookie</t>
  </si>
  <si>
    <t>Finished Good ID</t>
  </si>
  <si>
    <t>Scrap (1000 lbs)</t>
  </si>
  <si>
    <t>Total Amount (1000 lbs)</t>
  </si>
  <si>
    <t>IdealCycleTime (min/lb)</t>
  </si>
  <si>
    <t xml:space="preserve">Availability </t>
  </si>
  <si>
    <t>Yield</t>
  </si>
  <si>
    <t>GoodAmount</t>
  </si>
  <si>
    <t>Performance</t>
  </si>
  <si>
    <t>OEE</t>
  </si>
  <si>
    <t>Cookies Per Minute</t>
  </si>
  <si>
    <t xml:space="preserve">Availibility </t>
  </si>
  <si>
    <t>PB Crunch</t>
  </si>
  <si>
    <t>M&amp;W</t>
  </si>
  <si>
    <t>T&amp;TH</t>
  </si>
  <si>
    <t>Toffee Cooke</t>
  </si>
  <si>
    <t>F</t>
  </si>
  <si>
    <t>Product</t>
  </si>
  <si>
    <t>Final Product (lbs)</t>
  </si>
  <si>
    <t>Shipping Day</t>
  </si>
  <si>
    <t>Total</t>
  </si>
  <si>
    <t>Weekly Capacity</t>
  </si>
  <si>
    <t>Weekly Capacity with Overtime</t>
  </si>
  <si>
    <t>Daily Capacity</t>
  </si>
  <si>
    <t>Prodcution Capacity of the Oven</t>
  </si>
  <si>
    <t>Current Oven Decks</t>
  </si>
  <si>
    <t>Ideal Rate (Dough Mixer)</t>
  </si>
  <si>
    <t>Current Rate (Oven)</t>
  </si>
  <si>
    <t>Oven Decks Needed</t>
  </si>
  <si>
    <t>Total Cost</t>
  </si>
  <si>
    <t>Cost per Deck</t>
  </si>
  <si>
    <t>Average Daily Scrap (lbs)</t>
  </si>
  <si>
    <t>Scrap Cost per lbs</t>
  </si>
  <si>
    <t>Daily Scrap Cost</t>
  </si>
  <si>
    <t>Proposed Daily Scrap Savings</t>
  </si>
  <si>
    <t xml:space="preserve">Days to Pay off </t>
  </si>
  <si>
    <t>Working Days in 18 Months</t>
  </si>
  <si>
    <t>Days in 18 Months</t>
  </si>
  <si>
    <t>Calculating Cookies per Pound</t>
  </si>
  <si>
    <t>Average Cycle Time</t>
  </si>
  <si>
    <t>Average Daily Amount (lbs)</t>
  </si>
  <si>
    <t xml:space="preserve">Cookies per Pound </t>
  </si>
  <si>
    <t xml:space="preserve">Predicted Cycle Time </t>
  </si>
  <si>
    <t>Cookies Produced per Day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</si>
</sst>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0.00000"/>
    <numFmt numFmtId="165" formatCode="0.000"/>
  </numFmts>
  <fonts count="3" x14ac:knownFonts="1">
    <font>
      <sz val="11"/>
      <color theme="1"/>
      <name val="Calibri"/>
      <family val="2"/>
      <scheme val="minor"/>
    </font>
    <font>
      <b/>
      <sz val="11"/>
      <name val="Calibri"/>
      <family val="2"/>
      <scheme val="minor"/>
    </font>
    <font>
      <sz val="11"/>
      <color theme="1"/>
      <name val="Calibri"/>
      <family val="2"/>
      <scheme val="minor"/>
    </font>
  </fonts>
  <fills count="3">
    <fill>
      <patternFill patternType="none"/>
    </fill>
    <fill>
      <patternFill patternType="gray125"/>
    </fill>
    <fill>
      <patternFill patternType="solid">
        <fgColor rgb="FFFFFF00"/>
        <bgColor indexed="64"/>
      </patternFill>
    </fill>
  </fills>
  <borders count="4">
    <border>
      <left/>
      <right/>
      <top/>
      <bottom/>
      <diagonal/>
    </border>
    <border>
      <left/>
      <right/>
      <top style="thin">
        <color theme="4" tint="0.39997558519241921"/>
      </top>
      <bottom style="thin">
        <color theme="4" tint="0.39997558519241921"/>
      </bottom>
      <diagonal/>
    </border>
    <border>
      <left/>
      <right/>
      <top style="thin">
        <color indexed="64"/>
      </top>
      <bottom/>
      <diagonal/>
    </border>
    <border>
      <left/>
      <right/>
      <top/>
      <bottom style="thin">
        <color indexed="64"/>
      </bottom>
      <diagonal/>
    </border>
  </borders>
  <cellStyleXfs count="4">
    <xf numFmtId="0" fontId="0" fillId="0" borderId="0"/>
    <xf numFmtId="43" fontId="2" fillId="0" borderId="0" applyFont="0" applyFill="0" applyBorder="0" applyAlignment="0" applyProtection="0"/>
    <xf numFmtId="9" fontId="2" fillId="0" borderId="0" applyFont="0" applyFill="0" applyBorder="0" applyAlignment="0" applyProtection="0"/>
    <xf numFmtId="44" fontId="2" fillId="0" borderId="0" applyFont="0" applyFill="0" applyBorder="0" applyAlignment="0" applyProtection="0"/>
  </cellStyleXfs>
  <cellXfs count="18">
    <xf numFmtId="0" fontId="0" fillId="0" borderId="0" xfId="0"/>
    <xf numFmtId="0" fontId="0" fillId="2" borderId="0" xfId="0" applyFill="1"/>
    <xf numFmtId="14" fontId="0" fillId="0" borderId="0" xfId="0" applyNumberFormat="1"/>
    <xf numFmtId="164" fontId="0" fillId="0" borderId="0" xfId="0" applyNumberFormat="1"/>
    <xf numFmtId="0" fontId="1" fillId="0" borderId="1" xfId="0" applyFont="1" applyBorder="1"/>
    <xf numFmtId="0" fontId="0" fillId="0" borderId="2" xfId="0" applyBorder="1"/>
    <xf numFmtId="10" fontId="0" fillId="0" borderId="2" xfId="2" applyNumberFormat="1" applyFont="1" applyBorder="1"/>
    <xf numFmtId="10" fontId="0" fillId="0" borderId="0" xfId="2" applyNumberFormat="1" applyFont="1" applyBorder="1"/>
    <xf numFmtId="0" fontId="0" fillId="0" borderId="3" xfId="0" applyBorder="1"/>
    <xf numFmtId="10" fontId="0" fillId="0" borderId="3" xfId="2" applyNumberFormat="1" applyFont="1" applyBorder="1"/>
    <xf numFmtId="10" fontId="0" fillId="0" borderId="2" xfId="0" applyNumberFormat="1" applyBorder="1"/>
    <xf numFmtId="43" fontId="0" fillId="0" borderId="0" xfId="1" applyFont="1"/>
    <xf numFmtId="43" fontId="0" fillId="0" borderId="0" xfId="0" applyNumberFormat="1"/>
    <xf numFmtId="165" fontId="0" fillId="0" borderId="0" xfId="0" applyNumberFormat="1"/>
    <xf numFmtId="2" fontId="0" fillId="0" borderId="0" xfId="0" applyNumberFormat="1"/>
    <xf numFmtId="1" fontId="0" fillId="0" borderId="0" xfId="0" applyNumberFormat="1"/>
    <xf numFmtId="44" fontId="0" fillId="0" borderId="0" xfId="3" applyFont="1"/>
    <xf numFmtId="44" fontId="0" fillId="0" borderId="0" xfId="0" applyNumberFormat="1"/>
  </cellXfs>
  <cellStyles count="4">
    <cellStyle name="Comma" xfId="1" builtinId="3"/>
    <cellStyle name="Currency" xfId="3"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onnections" Target="connections.xml"/><Relationship Id="rId13" Type="http://schemas.openxmlformats.org/officeDocument/2006/relationships/customXml" Target="../customXml/item1.xml"/><Relationship Id="rId18" Type="http://schemas.openxmlformats.org/officeDocument/2006/relationships/customXml" Target="../customXml/item6.xml"/><Relationship Id="rId26" Type="http://schemas.openxmlformats.org/officeDocument/2006/relationships/customXml" Target="../customXml/item14.xml"/><Relationship Id="rId3" Type="http://schemas.openxmlformats.org/officeDocument/2006/relationships/worksheet" Target="worksheets/sheet3.xml"/><Relationship Id="rId21" Type="http://schemas.openxmlformats.org/officeDocument/2006/relationships/customXml" Target="../customXml/item9.xml"/><Relationship Id="rId7" Type="http://schemas.openxmlformats.org/officeDocument/2006/relationships/theme" Target="theme/theme1.xml"/><Relationship Id="rId12" Type="http://schemas.openxmlformats.org/officeDocument/2006/relationships/calcChain" Target="calcChain.xml"/><Relationship Id="rId17" Type="http://schemas.openxmlformats.org/officeDocument/2006/relationships/customXml" Target="../customXml/item5.xml"/><Relationship Id="rId25" Type="http://schemas.openxmlformats.org/officeDocument/2006/relationships/customXml" Target="../customXml/item13.xml"/><Relationship Id="rId2" Type="http://schemas.openxmlformats.org/officeDocument/2006/relationships/worksheet" Target="worksheets/sheet2.xml"/><Relationship Id="rId16" Type="http://schemas.openxmlformats.org/officeDocument/2006/relationships/customXml" Target="../customXml/item4.xml"/><Relationship Id="rId20" Type="http://schemas.openxmlformats.org/officeDocument/2006/relationships/customXml" Target="../customXml/item8.xml"/><Relationship Id="rId29" Type="http://schemas.openxmlformats.org/officeDocument/2006/relationships/customXml" Target="../customXml/item1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owerPivotData" Target="model/item.data"/><Relationship Id="rId24" Type="http://schemas.openxmlformats.org/officeDocument/2006/relationships/customXml" Target="../customXml/item12.xml"/><Relationship Id="rId5" Type="http://schemas.openxmlformats.org/officeDocument/2006/relationships/worksheet" Target="worksheets/sheet5.xml"/><Relationship Id="rId15" Type="http://schemas.openxmlformats.org/officeDocument/2006/relationships/customXml" Target="../customXml/item3.xml"/><Relationship Id="rId23" Type="http://schemas.openxmlformats.org/officeDocument/2006/relationships/customXml" Target="../customXml/item11.xml"/><Relationship Id="rId28" Type="http://schemas.openxmlformats.org/officeDocument/2006/relationships/customXml" Target="../customXml/item16.xml"/><Relationship Id="rId10" Type="http://schemas.openxmlformats.org/officeDocument/2006/relationships/sharedStrings" Target="sharedStrings.xml"/><Relationship Id="rId19" Type="http://schemas.openxmlformats.org/officeDocument/2006/relationships/customXml" Target="../customXml/item7.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2.xml"/><Relationship Id="rId22" Type="http://schemas.openxmlformats.org/officeDocument/2006/relationships/customXml" Target="../customXml/item10.xml"/><Relationship Id="rId27" Type="http://schemas.openxmlformats.org/officeDocument/2006/relationships/customXml" Target="../customXml/item15.xml"/><Relationship Id="rId30" Type="http://schemas.openxmlformats.org/officeDocument/2006/relationships/customXml" Target="../customXml/item1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1</xdr:col>
      <xdr:colOff>861060</xdr:colOff>
      <xdr:row>12</xdr:row>
      <xdr:rowOff>121719</xdr:rowOff>
    </xdr:from>
    <xdr:to>
      <xdr:col>3</xdr:col>
      <xdr:colOff>463796</xdr:colOff>
      <xdr:row>16</xdr:row>
      <xdr:rowOff>186489</xdr:rowOff>
    </xdr:to>
    <xdr:sp macro="" textlink="">
      <xdr:nvSpPr>
        <xdr:cNvPr id="2" name="Flowchart: Alternate Process 1">
          <a:extLst>
            <a:ext uri="{FF2B5EF4-FFF2-40B4-BE49-F238E27FC236}">
              <a16:creationId xmlns:a16="http://schemas.microsoft.com/office/drawing/2014/main" id="{46C78A2D-4F24-43BD-9F93-3930476DFED2}"/>
            </a:ext>
          </a:extLst>
        </xdr:cNvPr>
        <xdr:cNvSpPr/>
      </xdr:nvSpPr>
      <xdr:spPr>
        <a:xfrm>
          <a:off x="1470660" y="2407719"/>
          <a:ext cx="1454396" cy="826770"/>
        </a:xfrm>
        <a:prstGeom prst="flowChartAlternateProcess">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r>
            <a:rPr lang="en-US" sz="1200" b="1"/>
            <a:t>Dough Mixer:</a:t>
          </a:r>
        </a:p>
        <a:p>
          <a:pPr algn="l"/>
          <a:r>
            <a:rPr lang="en-US" sz="1100"/>
            <a:t>200,000</a:t>
          </a:r>
          <a:r>
            <a:rPr lang="en-US" sz="1100" baseline="0"/>
            <a:t> cookies/ 35 minutes</a:t>
          </a:r>
        </a:p>
        <a:p>
          <a:pPr algn="l"/>
          <a:endParaRPr lang="en-US" sz="1100"/>
        </a:p>
      </xdr:txBody>
    </xdr:sp>
    <xdr:clientData/>
  </xdr:twoCellAnchor>
  <xdr:twoCellAnchor>
    <xdr:from>
      <xdr:col>5</xdr:col>
      <xdr:colOff>480941</xdr:colOff>
      <xdr:row>12</xdr:row>
      <xdr:rowOff>123623</xdr:rowOff>
    </xdr:from>
    <xdr:to>
      <xdr:col>7</xdr:col>
      <xdr:colOff>503801</xdr:colOff>
      <xdr:row>16</xdr:row>
      <xdr:rowOff>184583</xdr:rowOff>
    </xdr:to>
    <xdr:sp macro="" textlink="">
      <xdr:nvSpPr>
        <xdr:cNvPr id="3" name="Flowchart: Alternate Process 2">
          <a:extLst>
            <a:ext uri="{FF2B5EF4-FFF2-40B4-BE49-F238E27FC236}">
              <a16:creationId xmlns:a16="http://schemas.microsoft.com/office/drawing/2014/main" id="{564F070D-E4E9-4F35-9A56-8638E6D40462}"/>
            </a:ext>
          </a:extLst>
        </xdr:cNvPr>
        <xdr:cNvSpPr/>
      </xdr:nvSpPr>
      <xdr:spPr>
        <a:xfrm>
          <a:off x="3528941" y="2409623"/>
          <a:ext cx="1242060" cy="822960"/>
        </a:xfrm>
        <a:prstGeom prst="flowChartAlternateProcess">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r>
            <a:rPr lang="en-US" sz="1200" b="1"/>
            <a:t>Cookie</a:t>
          </a:r>
          <a:r>
            <a:rPr lang="en-US" sz="1200" b="1" baseline="0"/>
            <a:t> Former</a:t>
          </a:r>
          <a:r>
            <a:rPr lang="en-US" sz="1200" b="1"/>
            <a:t>:</a:t>
          </a:r>
        </a:p>
        <a:p>
          <a:pPr algn="l"/>
          <a:r>
            <a:rPr lang="en-US" sz="1100"/>
            <a:t>40,000</a:t>
          </a:r>
          <a:r>
            <a:rPr lang="en-US" sz="1100" baseline="0"/>
            <a:t> cookies/   1 minute</a:t>
          </a:r>
          <a:endParaRPr lang="en-US" sz="1100"/>
        </a:p>
      </xdr:txBody>
    </xdr:sp>
    <xdr:clientData/>
  </xdr:twoCellAnchor>
  <xdr:twoCellAnchor>
    <xdr:from>
      <xdr:col>9</xdr:col>
      <xdr:colOff>503801</xdr:colOff>
      <xdr:row>12</xdr:row>
      <xdr:rowOff>131243</xdr:rowOff>
    </xdr:from>
    <xdr:to>
      <xdr:col>11</xdr:col>
      <xdr:colOff>519041</xdr:colOff>
      <xdr:row>17</xdr:row>
      <xdr:rowOff>1703</xdr:rowOff>
    </xdr:to>
    <xdr:sp macro="" textlink="">
      <xdr:nvSpPr>
        <xdr:cNvPr id="4" name="Flowchart: Alternate Process 3">
          <a:extLst>
            <a:ext uri="{FF2B5EF4-FFF2-40B4-BE49-F238E27FC236}">
              <a16:creationId xmlns:a16="http://schemas.microsoft.com/office/drawing/2014/main" id="{A45D13FB-5C53-4BC1-A127-EE8A984B3D37}"/>
            </a:ext>
          </a:extLst>
        </xdr:cNvPr>
        <xdr:cNvSpPr/>
      </xdr:nvSpPr>
      <xdr:spPr>
        <a:xfrm>
          <a:off x="5990201" y="2417243"/>
          <a:ext cx="1234440" cy="822960"/>
        </a:xfrm>
        <a:prstGeom prst="flowChartAlternateProcess">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r>
            <a:rPr lang="en-US" sz="1200" b="1"/>
            <a:t>5</a:t>
          </a:r>
          <a:r>
            <a:rPr lang="en-US" sz="1200" b="1" baseline="0"/>
            <a:t> Deck Oven</a:t>
          </a:r>
          <a:r>
            <a:rPr lang="en-US" sz="1200" b="1"/>
            <a:t>:</a:t>
          </a:r>
        </a:p>
        <a:p>
          <a:pPr algn="l"/>
          <a:r>
            <a:rPr lang="en-US" sz="1100"/>
            <a:t>19,200</a:t>
          </a:r>
          <a:r>
            <a:rPr lang="en-US" sz="1100" baseline="0"/>
            <a:t> cookies/   12 minutes</a:t>
          </a:r>
          <a:endParaRPr lang="en-US" sz="1100"/>
        </a:p>
      </xdr:txBody>
    </xdr:sp>
    <xdr:clientData/>
  </xdr:twoCellAnchor>
  <xdr:twoCellAnchor>
    <xdr:from>
      <xdr:col>13</xdr:col>
      <xdr:colOff>488561</xdr:colOff>
      <xdr:row>12</xdr:row>
      <xdr:rowOff>123623</xdr:rowOff>
    </xdr:from>
    <xdr:to>
      <xdr:col>16</xdr:col>
      <xdr:colOff>336161</xdr:colOff>
      <xdr:row>16</xdr:row>
      <xdr:rowOff>184583</xdr:rowOff>
    </xdr:to>
    <xdr:sp macro="" textlink="">
      <xdr:nvSpPr>
        <xdr:cNvPr id="5" name="Flowchart: Alternate Process 4">
          <a:extLst>
            <a:ext uri="{FF2B5EF4-FFF2-40B4-BE49-F238E27FC236}">
              <a16:creationId xmlns:a16="http://schemas.microsoft.com/office/drawing/2014/main" id="{BDE1F8B8-0422-4719-9045-85885DDB5037}"/>
            </a:ext>
          </a:extLst>
        </xdr:cNvPr>
        <xdr:cNvSpPr/>
      </xdr:nvSpPr>
      <xdr:spPr>
        <a:xfrm>
          <a:off x="8413361" y="2409623"/>
          <a:ext cx="1676400" cy="822960"/>
        </a:xfrm>
        <a:prstGeom prst="flowChartAlternateProcess">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r>
            <a:rPr lang="en-US" sz="1200" b="1"/>
            <a:t>Cookie Caser:</a:t>
          </a:r>
        </a:p>
        <a:p>
          <a:pPr algn="l"/>
          <a:r>
            <a:rPr lang="en-US" sz="1100"/>
            <a:t>2000 cases of</a:t>
          </a:r>
          <a:r>
            <a:rPr lang="en-US" sz="1100" baseline="0"/>
            <a:t> 20 cookies/   5 minutes</a:t>
          </a:r>
          <a:endParaRPr lang="en-US" sz="1100"/>
        </a:p>
      </xdr:txBody>
    </xdr:sp>
    <xdr:clientData/>
  </xdr:twoCellAnchor>
  <xdr:twoCellAnchor>
    <xdr:from>
      <xdr:col>3</xdr:col>
      <xdr:colOff>463796</xdr:colOff>
      <xdr:row>14</xdr:row>
      <xdr:rowOff>154103</xdr:rowOff>
    </xdr:from>
    <xdr:to>
      <xdr:col>5</xdr:col>
      <xdr:colOff>484751</xdr:colOff>
      <xdr:row>14</xdr:row>
      <xdr:rowOff>154104</xdr:rowOff>
    </xdr:to>
    <xdr:cxnSp macro="">
      <xdr:nvCxnSpPr>
        <xdr:cNvPr id="6" name="Straight Arrow Connector 5">
          <a:extLst>
            <a:ext uri="{FF2B5EF4-FFF2-40B4-BE49-F238E27FC236}">
              <a16:creationId xmlns:a16="http://schemas.microsoft.com/office/drawing/2014/main" id="{8731D78D-1AD8-49E5-8764-FEEA7DC2383B}"/>
            </a:ext>
          </a:extLst>
        </xdr:cNvPr>
        <xdr:cNvCxnSpPr>
          <a:stCxn id="2" idx="3"/>
          <a:endCxn id="3" idx="1"/>
        </xdr:cNvCxnSpPr>
      </xdr:nvCxnSpPr>
      <xdr:spPr>
        <a:xfrm flipV="1">
          <a:off x="2925056" y="2821103"/>
          <a:ext cx="1240155" cy="1"/>
        </a:xfrm>
        <a:prstGeom prst="straightConnector1">
          <a:avLst/>
        </a:prstGeom>
        <a:ln w="571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480941</xdr:colOff>
      <xdr:row>14</xdr:row>
      <xdr:rowOff>123623</xdr:rowOff>
    </xdr:from>
    <xdr:to>
      <xdr:col>9</xdr:col>
      <xdr:colOff>503801</xdr:colOff>
      <xdr:row>14</xdr:row>
      <xdr:rowOff>123624</xdr:rowOff>
    </xdr:to>
    <xdr:cxnSp macro="">
      <xdr:nvCxnSpPr>
        <xdr:cNvPr id="7" name="Straight Arrow Connector 6">
          <a:extLst>
            <a:ext uri="{FF2B5EF4-FFF2-40B4-BE49-F238E27FC236}">
              <a16:creationId xmlns:a16="http://schemas.microsoft.com/office/drawing/2014/main" id="{48FA0542-8987-4DF8-9B8B-5032A6DA77C0}"/>
            </a:ext>
          </a:extLst>
        </xdr:cNvPr>
        <xdr:cNvCxnSpPr/>
      </xdr:nvCxnSpPr>
      <xdr:spPr>
        <a:xfrm flipV="1">
          <a:off x="4748141" y="2790623"/>
          <a:ext cx="1242060" cy="1"/>
        </a:xfrm>
        <a:prstGeom prst="straightConnector1">
          <a:avLst/>
        </a:prstGeom>
        <a:ln w="571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480941</xdr:colOff>
      <xdr:row>14</xdr:row>
      <xdr:rowOff>123623</xdr:rowOff>
    </xdr:from>
    <xdr:to>
      <xdr:col>13</xdr:col>
      <xdr:colOff>503801</xdr:colOff>
      <xdr:row>14</xdr:row>
      <xdr:rowOff>123624</xdr:rowOff>
    </xdr:to>
    <xdr:cxnSp macro="">
      <xdr:nvCxnSpPr>
        <xdr:cNvPr id="8" name="Straight Arrow Connector 7">
          <a:extLst>
            <a:ext uri="{FF2B5EF4-FFF2-40B4-BE49-F238E27FC236}">
              <a16:creationId xmlns:a16="http://schemas.microsoft.com/office/drawing/2014/main" id="{8BA47362-F36F-4D4D-93C3-1883B1F3C26B}"/>
            </a:ext>
          </a:extLst>
        </xdr:cNvPr>
        <xdr:cNvCxnSpPr/>
      </xdr:nvCxnSpPr>
      <xdr:spPr>
        <a:xfrm flipV="1">
          <a:off x="7186541" y="2790623"/>
          <a:ext cx="1242060" cy="1"/>
        </a:xfrm>
        <a:prstGeom prst="straightConnector1">
          <a:avLst/>
        </a:prstGeom>
        <a:ln w="571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622935</xdr:colOff>
      <xdr:row>5</xdr:row>
      <xdr:rowOff>127433</xdr:rowOff>
    </xdr:from>
    <xdr:to>
      <xdr:col>3</xdr:col>
      <xdr:colOff>28484</xdr:colOff>
      <xdr:row>12</xdr:row>
      <xdr:rowOff>3608</xdr:rowOff>
    </xdr:to>
    <xdr:pic>
      <xdr:nvPicPr>
        <xdr:cNvPr id="9" name="Picture 8">
          <a:extLst>
            <a:ext uri="{FF2B5EF4-FFF2-40B4-BE49-F238E27FC236}">
              <a16:creationId xmlns:a16="http://schemas.microsoft.com/office/drawing/2014/main" id="{B2912BE8-38FA-48B5-96A2-F2BC7B8B2AC2}"/>
            </a:ext>
          </a:extLst>
        </xdr:cNvPr>
        <xdr:cNvPicPr>
          <a:picLocks noChangeAspect="1"/>
        </xdr:cNvPicPr>
      </xdr:nvPicPr>
      <xdr:blipFill>
        <a:blip xmlns:r="http://schemas.openxmlformats.org/officeDocument/2006/relationships" r:embed="rId1"/>
        <a:stretch>
          <a:fillRect/>
        </a:stretch>
      </xdr:blipFill>
      <xdr:spPr>
        <a:xfrm>
          <a:off x="1232535" y="1079933"/>
          <a:ext cx="1798229" cy="1217295"/>
        </a:xfrm>
        <a:prstGeom prst="rect">
          <a:avLst/>
        </a:prstGeom>
      </xdr:spPr>
    </xdr:pic>
    <xdr:clientData/>
  </xdr:twoCellAnchor>
  <xdr:twoCellAnchor editAs="oneCell">
    <xdr:from>
      <xdr:col>5</xdr:col>
      <xdr:colOff>244721</xdr:colOff>
      <xdr:row>5</xdr:row>
      <xdr:rowOff>131243</xdr:rowOff>
    </xdr:from>
    <xdr:to>
      <xdr:col>7</xdr:col>
      <xdr:colOff>575921</xdr:colOff>
      <xdr:row>11</xdr:row>
      <xdr:rowOff>148388</xdr:rowOff>
    </xdr:to>
    <xdr:pic>
      <xdr:nvPicPr>
        <xdr:cNvPr id="10" name="Picture 9">
          <a:extLst>
            <a:ext uri="{FF2B5EF4-FFF2-40B4-BE49-F238E27FC236}">
              <a16:creationId xmlns:a16="http://schemas.microsoft.com/office/drawing/2014/main" id="{451E6A14-629D-4AEB-8223-BAE82E74BB6F}"/>
            </a:ext>
          </a:extLst>
        </xdr:cNvPr>
        <xdr:cNvPicPr>
          <a:picLocks noChangeAspect="1"/>
        </xdr:cNvPicPr>
      </xdr:nvPicPr>
      <xdr:blipFill>
        <a:blip xmlns:r="http://schemas.openxmlformats.org/officeDocument/2006/relationships" r:embed="rId2"/>
        <a:stretch>
          <a:fillRect/>
        </a:stretch>
      </xdr:blipFill>
      <xdr:spPr>
        <a:xfrm>
          <a:off x="3292721" y="1083743"/>
          <a:ext cx="1651365" cy="1143000"/>
        </a:xfrm>
        <a:prstGeom prst="rect">
          <a:avLst/>
        </a:prstGeom>
      </xdr:spPr>
    </xdr:pic>
    <xdr:clientData/>
  </xdr:twoCellAnchor>
  <xdr:twoCellAnchor editAs="oneCell">
    <xdr:from>
      <xdr:col>9</xdr:col>
      <xdr:colOff>259961</xdr:colOff>
      <xdr:row>5</xdr:row>
      <xdr:rowOff>0</xdr:rowOff>
    </xdr:from>
    <xdr:to>
      <xdr:col>12</xdr:col>
      <xdr:colOff>42791</xdr:colOff>
      <xdr:row>12</xdr:row>
      <xdr:rowOff>4305</xdr:rowOff>
    </xdr:to>
    <xdr:pic>
      <xdr:nvPicPr>
        <xdr:cNvPr id="11" name="Picture 10">
          <a:extLst>
            <a:ext uri="{FF2B5EF4-FFF2-40B4-BE49-F238E27FC236}">
              <a16:creationId xmlns:a16="http://schemas.microsoft.com/office/drawing/2014/main" id="{82D54B74-3A04-43A3-A782-700E6121723A}"/>
            </a:ext>
          </a:extLst>
        </xdr:cNvPr>
        <xdr:cNvPicPr>
          <a:picLocks noChangeAspect="1"/>
        </xdr:cNvPicPr>
      </xdr:nvPicPr>
      <xdr:blipFill>
        <a:blip xmlns:r="http://schemas.openxmlformats.org/officeDocument/2006/relationships" r:embed="rId3"/>
        <a:stretch>
          <a:fillRect/>
        </a:stretch>
      </xdr:blipFill>
      <xdr:spPr>
        <a:xfrm>
          <a:off x="5746361" y="952500"/>
          <a:ext cx="1653540" cy="1343520"/>
        </a:xfrm>
        <a:prstGeom prst="rect">
          <a:avLst/>
        </a:prstGeom>
      </xdr:spPr>
    </xdr:pic>
    <xdr:clientData/>
  </xdr:twoCellAnchor>
  <xdr:twoCellAnchor editAs="oneCell">
    <xdr:from>
      <xdr:col>13</xdr:col>
      <xdr:colOff>446198</xdr:colOff>
      <xdr:row>5</xdr:row>
      <xdr:rowOff>39803</xdr:rowOff>
    </xdr:from>
    <xdr:to>
      <xdr:col>16</xdr:col>
      <xdr:colOff>385691</xdr:colOff>
      <xdr:row>11</xdr:row>
      <xdr:rowOff>186488</xdr:rowOff>
    </xdr:to>
    <xdr:pic>
      <xdr:nvPicPr>
        <xdr:cNvPr id="12" name="Picture 11">
          <a:extLst>
            <a:ext uri="{FF2B5EF4-FFF2-40B4-BE49-F238E27FC236}">
              <a16:creationId xmlns:a16="http://schemas.microsoft.com/office/drawing/2014/main" id="{9BC761E4-A06D-4633-8E98-F14F4E2DF52A}"/>
            </a:ext>
          </a:extLst>
        </xdr:cNvPr>
        <xdr:cNvPicPr>
          <a:picLocks noChangeAspect="1"/>
        </xdr:cNvPicPr>
      </xdr:nvPicPr>
      <xdr:blipFill>
        <a:blip xmlns:r="http://schemas.openxmlformats.org/officeDocument/2006/relationships" r:embed="rId4"/>
        <a:stretch>
          <a:fillRect/>
        </a:stretch>
      </xdr:blipFill>
      <xdr:spPr>
        <a:xfrm>
          <a:off x="8370998" y="992303"/>
          <a:ext cx="1810203" cy="1287780"/>
        </a:xfrm>
        <a:prstGeom prst="rect">
          <a:avLst/>
        </a:prstGeom>
      </xdr:spPr>
    </xdr:pic>
    <xdr:clientData/>
  </xdr:twoCellAnchor>
  <xdr:twoCellAnchor>
    <xdr:from>
      <xdr:col>0</xdr:col>
      <xdr:colOff>603885</xdr:colOff>
      <xdr:row>38</xdr:row>
      <xdr:rowOff>5715</xdr:rowOff>
    </xdr:from>
    <xdr:to>
      <xdr:col>5</xdr:col>
      <xdr:colOff>167640</xdr:colOff>
      <xdr:row>43</xdr:row>
      <xdr:rowOff>45720</xdr:rowOff>
    </xdr:to>
    <xdr:sp macro="" textlink="">
      <xdr:nvSpPr>
        <xdr:cNvPr id="14" name="TextBox 13">
          <a:extLst>
            <a:ext uri="{FF2B5EF4-FFF2-40B4-BE49-F238E27FC236}">
              <a16:creationId xmlns:a16="http://schemas.microsoft.com/office/drawing/2014/main" id="{0016C733-6236-47EF-B1C8-A932239C926B}"/>
            </a:ext>
          </a:extLst>
        </xdr:cNvPr>
        <xdr:cNvSpPr txBox="1"/>
      </xdr:nvSpPr>
      <xdr:spPr>
        <a:xfrm>
          <a:off x="603885" y="7244715"/>
          <a:ext cx="3785235" cy="99250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The only possible</a:t>
          </a:r>
          <a:r>
            <a:rPr lang="en-US" sz="1100" baseline="0"/>
            <a:t> way to meet the demands of our current schedule is to work overtime on Saturday, and even then we may not be able to meet the shipping demands for each prodcut. The solution is too look at replacing the oven </a:t>
          </a:r>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817245</xdr:colOff>
      <xdr:row>8</xdr:row>
      <xdr:rowOff>112194</xdr:rowOff>
    </xdr:from>
    <xdr:to>
      <xdr:col>3</xdr:col>
      <xdr:colOff>418076</xdr:colOff>
      <xdr:row>12</xdr:row>
      <xdr:rowOff>180774</xdr:rowOff>
    </xdr:to>
    <xdr:sp macro="" textlink="">
      <xdr:nvSpPr>
        <xdr:cNvPr id="9" name="Flowchart: Alternate Process 8">
          <a:extLst>
            <a:ext uri="{FF2B5EF4-FFF2-40B4-BE49-F238E27FC236}">
              <a16:creationId xmlns:a16="http://schemas.microsoft.com/office/drawing/2014/main" id="{8985C54B-57E5-42E9-918C-21C83A81FCC3}"/>
            </a:ext>
          </a:extLst>
        </xdr:cNvPr>
        <xdr:cNvSpPr/>
      </xdr:nvSpPr>
      <xdr:spPr>
        <a:xfrm>
          <a:off x="1426845" y="1636194"/>
          <a:ext cx="1650611" cy="830580"/>
        </a:xfrm>
        <a:prstGeom prst="flowChartAlternateProcess">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r>
            <a:rPr lang="en-US" sz="1200" b="1"/>
            <a:t>Dough Mixer:</a:t>
          </a:r>
        </a:p>
        <a:p>
          <a:pPr algn="l"/>
          <a:r>
            <a:rPr lang="en-US" sz="1100"/>
            <a:t>200,000</a:t>
          </a:r>
          <a:r>
            <a:rPr lang="en-US" sz="1100" baseline="0"/>
            <a:t> cookies/ 35 minutes</a:t>
          </a:r>
        </a:p>
        <a:p>
          <a:pPr algn="l"/>
          <a:endParaRPr lang="en-US" sz="1100"/>
        </a:p>
      </xdr:txBody>
    </xdr:sp>
    <xdr:clientData/>
  </xdr:twoCellAnchor>
  <xdr:twoCellAnchor>
    <xdr:from>
      <xdr:col>5</xdr:col>
      <xdr:colOff>480941</xdr:colOff>
      <xdr:row>8</xdr:row>
      <xdr:rowOff>123623</xdr:rowOff>
    </xdr:from>
    <xdr:to>
      <xdr:col>7</xdr:col>
      <xdr:colOff>503801</xdr:colOff>
      <xdr:row>12</xdr:row>
      <xdr:rowOff>184583</xdr:rowOff>
    </xdr:to>
    <xdr:sp macro="" textlink="">
      <xdr:nvSpPr>
        <xdr:cNvPr id="10" name="Flowchart: Alternate Process 9">
          <a:extLst>
            <a:ext uri="{FF2B5EF4-FFF2-40B4-BE49-F238E27FC236}">
              <a16:creationId xmlns:a16="http://schemas.microsoft.com/office/drawing/2014/main" id="{6EA59A51-ADEC-4E59-8C77-C88A91E621C7}"/>
            </a:ext>
          </a:extLst>
        </xdr:cNvPr>
        <xdr:cNvSpPr/>
      </xdr:nvSpPr>
      <xdr:spPr>
        <a:xfrm>
          <a:off x="4706231" y="2407718"/>
          <a:ext cx="1335405" cy="826770"/>
        </a:xfrm>
        <a:prstGeom prst="flowChartAlternateProcess">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r>
            <a:rPr lang="en-US" sz="1200" b="1"/>
            <a:t>Cookie</a:t>
          </a:r>
          <a:r>
            <a:rPr lang="en-US" sz="1200" b="1" baseline="0"/>
            <a:t> Former</a:t>
          </a:r>
          <a:r>
            <a:rPr lang="en-US" sz="1200" b="1"/>
            <a:t>:</a:t>
          </a:r>
        </a:p>
        <a:p>
          <a:pPr algn="l"/>
          <a:r>
            <a:rPr lang="en-US" sz="1100"/>
            <a:t>40,000</a:t>
          </a:r>
          <a:r>
            <a:rPr lang="en-US" sz="1100" baseline="0"/>
            <a:t> cookies/   1 minute</a:t>
          </a:r>
          <a:endParaRPr lang="en-US" sz="1100"/>
        </a:p>
      </xdr:txBody>
    </xdr:sp>
    <xdr:clientData/>
  </xdr:twoCellAnchor>
  <xdr:twoCellAnchor>
    <xdr:from>
      <xdr:col>13</xdr:col>
      <xdr:colOff>488561</xdr:colOff>
      <xdr:row>8</xdr:row>
      <xdr:rowOff>123623</xdr:rowOff>
    </xdr:from>
    <xdr:to>
      <xdr:col>16</xdr:col>
      <xdr:colOff>336161</xdr:colOff>
      <xdr:row>12</xdr:row>
      <xdr:rowOff>184583</xdr:rowOff>
    </xdr:to>
    <xdr:sp macro="" textlink="">
      <xdr:nvSpPr>
        <xdr:cNvPr id="11" name="Flowchart: Alternate Process 10">
          <a:extLst>
            <a:ext uri="{FF2B5EF4-FFF2-40B4-BE49-F238E27FC236}">
              <a16:creationId xmlns:a16="http://schemas.microsoft.com/office/drawing/2014/main" id="{19C34169-C801-4BD0-B08D-3E7C19344E7A}"/>
            </a:ext>
          </a:extLst>
        </xdr:cNvPr>
        <xdr:cNvSpPr/>
      </xdr:nvSpPr>
      <xdr:spPr>
        <a:xfrm>
          <a:off x="9718286" y="2407718"/>
          <a:ext cx="1706880" cy="826770"/>
        </a:xfrm>
        <a:prstGeom prst="flowChartAlternateProcess">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r>
            <a:rPr lang="en-US" sz="1200" b="1"/>
            <a:t>Cookie Caser:</a:t>
          </a:r>
        </a:p>
        <a:p>
          <a:pPr algn="l"/>
          <a:r>
            <a:rPr lang="en-US" sz="1100"/>
            <a:t>2000 cases of</a:t>
          </a:r>
          <a:r>
            <a:rPr lang="en-US" sz="1100" baseline="0"/>
            <a:t> 20 cookies/   5 minutes</a:t>
          </a:r>
          <a:endParaRPr lang="en-US" sz="1100"/>
        </a:p>
      </xdr:txBody>
    </xdr:sp>
    <xdr:clientData/>
  </xdr:twoCellAnchor>
  <xdr:twoCellAnchor>
    <xdr:from>
      <xdr:col>3</xdr:col>
      <xdr:colOff>418076</xdr:colOff>
      <xdr:row>10</xdr:row>
      <xdr:rowOff>147437</xdr:rowOff>
    </xdr:from>
    <xdr:to>
      <xdr:col>5</xdr:col>
      <xdr:colOff>484751</xdr:colOff>
      <xdr:row>10</xdr:row>
      <xdr:rowOff>154103</xdr:rowOff>
    </xdr:to>
    <xdr:cxnSp macro="">
      <xdr:nvCxnSpPr>
        <xdr:cNvPr id="12" name="Straight Arrow Connector 11">
          <a:extLst>
            <a:ext uri="{FF2B5EF4-FFF2-40B4-BE49-F238E27FC236}">
              <a16:creationId xmlns:a16="http://schemas.microsoft.com/office/drawing/2014/main" id="{04318CA6-05E2-421F-90AA-CCB1E44D7A76}"/>
            </a:ext>
          </a:extLst>
        </xdr:cNvPr>
        <xdr:cNvCxnSpPr>
          <a:stCxn id="9" idx="3"/>
          <a:endCxn id="10" idx="1"/>
        </xdr:cNvCxnSpPr>
      </xdr:nvCxnSpPr>
      <xdr:spPr>
        <a:xfrm>
          <a:off x="3077456" y="2052437"/>
          <a:ext cx="1506855" cy="6666"/>
        </a:xfrm>
        <a:prstGeom prst="straightConnector1">
          <a:avLst/>
        </a:prstGeom>
        <a:ln w="571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480941</xdr:colOff>
      <xdr:row>10</xdr:row>
      <xdr:rowOff>123623</xdr:rowOff>
    </xdr:from>
    <xdr:to>
      <xdr:col>9</xdr:col>
      <xdr:colOff>503801</xdr:colOff>
      <xdr:row>10</xdr:row>
      <xdr:rowOff>123624</xdr:rowOff>
    </xdr:to>
    <xdr:cxnSp macro="">
      <xdr:nvCxnSpPr>
        <xdr:cNvPr id="13" name="Straight Arrow Connector 12">
          <a:extLst>
            <a:ext uri="{FF2B5EF4-FFF2-40B4-BE49-F238E27FC236}">
              <a16:creationId xmlns:a16="http://schemas.microsoft.com/office/drawing/2014/main" id="{0C7D1FD2-0230-48E4-816B-5786D772A43D}"/>
            </a:ext>
          </a:extLst>
        </xdr:cNvPr>
        <xdr:cNvCxnSpPr/>
      </xdr:nvCxnSpPr>
      <xdr:spPr>
        <a:xfrm flipV="1">
          <a:off x="6024491" y="2788718"/>
          <a:ext cx="1236345" cy="1"/>
        </a:xfrm>
        <a:prstGeom prst="straightConnector1">
          <a:avLst/>
        </a:prstGeom>
        <a:ln w="571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480941</xdr:colOff>
      <xdr:row>10</xdr:row>
      <xdr:rowOff>123623</xdr:rowOff>
    </xdr:from>
    <xdr:to>
      <xdr:col>13</xdr:col>
      <xdr:colOff>503801</xdr:colOff>
      <xdr:row>10</xdr:row>
      <xdr:rowOff>123624</xdr:rowOff>
    </xdr:to>
    <xdr:cxnSp macro="">
      <xdr:nvCxnSpPr>
        <xdr:cNvPr id="14" name="Straight Arrow Connector 13">
          <a:extLst>
            <a:ext uri="{FF2B5EF4-FFF2-40B4-BE49-F238E27FC236}">
              <a16:creationId xmlns:a16="http://schemas.microsoft.com/office/drawing/2014/main" id="{A60E8E76-FBFE-40DB-AADE-82BE674D3E48}"/>
            </a:ext>
          </a:extLst>
        </xdr:cNvPr>
        <xdr:cNvCxnSpPr/>
      </xdr:nvCxnSpPr>
      <xdr:spPr>
        <a:xfrm flipV="1">
          <a:off x="8493371" y="2788718"/>
          <a:ext cx="1236345" cy="1"/>
        </a:xfrm>
        <a:prstGeom prst="straightConnector1">
          <a:avLst/>
        </a:prstGeom>
        <a:ln w="571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622935</xdr:colOff>
      <xdr:row>1</xdr:row>
      <xdr:rowOff>127433</xdr:rowOff>
    </xdr:from>
    <xdr:to>
      <xdr:col>2</xdr:col>
      <xdr:colOff>537119</xdr:colOff>
      <xdr:row>8</xdr:row>
      <xdr:rowOff>3608</xdr:rowOff>
    </xdr:to>
    <xdr:pic>
      <xdr:nvPicPr>
        <xdr:cNvPr id="15" name="Picture 14">
          <a:extLst>
            <a:ext uri="{FF2B5EF4-FFF2-40B4-BE49-F238E27FC236}">
              <a16:creationId xmlns:a16="http://schemas.microsoft.com/office/drawing/2014/main" id="{C6C12DF1-5431-4979-B25F-2BC89A37CB4F}"/>
            </a:ext>
          </a:extLst>
        </xdr:cNvPr>
        <xdr:cNvPicPr>
          <a:picLocks noChangeAspect="1"/>
        </xdr:cNvPicPr>
      </xdr:nvPicPr>
      <xdr:blipFill>
        <a:blip xmlns:r="http://schemas.openxmlformats.org/officeDocument/2006/relationships" r:embed="rId1"/>
        <a:stretch>
          <a:fillRect/>
        </a:stretch>
      </xdr:blipFill>
      <xdr:spPr>
        <a:xfrm>
          <a:off x="1230630" y="1078028"/>
          <a:ext cx="1802039" cy="1211580"/>
        </a:xfrm>
        <a:prstGeom prst="rect">
          <a:avLst/>
        </a:prstGeom>
      </xdr:spPr>
    </xdr:pic>
    <xdr:clientData/>
  </xdr:twoCellAnchor>
  <xdr:twoCellAnchor editAs="oneCell">
    <xdr:from>
      <xdr:col>5</xdr:col>
      <xdr:colOff>244721</xdr:colOff>
      <xdr:row>1</xdr:row>
      <xdr:rowOff>131243</xdr:rowOff>
    </xdr:from>
    <xdr:to>
      <xdr:col>7</xdr:col>
      <xdr:colOff>575921</xdr:colOff>
      <xdr:row>7</xdr:row>
      <xdr:rowOff>148388</xdr:rowOff>
    </xdr:to>
    <xdr:pic>
      <xdr:nvPicPr>
        <xdr:cNvPr id="16" name="Picture 15">
          <a:extLst>
            <a:ext uri="{FF2B5EF4-FFF2-40B4-BE49-F238E27FC236}">
              <a16:creationId xmlns:a16="http://schemas.microsoft.com/office/drawing/2014/main" id="{2DFE4990-4142-45D0-A673-9F0FEA9029C7}"/>
            </a:ext>
          </a:extLst>
        </xdr:cNvPr>
        <xdr:cNvPicPr>
          <a:picLocks noChangeAspect="1"/>
        </xdr:cNvPicPr>
      </xdr:nvPicPr>
      <xdr:blipFill>
        <a:blip xmlns:r="http://schemas.openxmlformats.org/officeDocument/2006/relationships" r:embed="rId2"/>
        <a:stretch>
          <a:fillRect/>
        </a:stretch>
      </xdr:blipFill>
      <xdr:spPr>
        <a:xfrm>
          <a:off x="4470011" y="1087553"/>
          <a:ext cx="1645650" cy="1156335"/>
        </a:xfrm>
        <a:prstGeom prst="rect">
          <a:avLst/>
        </a:prstGeom>
      </xdr:spPr>
    </xdr:pic>
    <xdr:clientData/>
  </xdr:twoCellAnchor>
  <xdr:twoCellAnchor editAs="oneCell">
    <xdr:from>
      <xdr:col>9</xdr:col>
      <xdr:colOff>259961</xdr:colOff>
      <xdr:row>1</xdr:row>
      <xdr:rowOff>0</xdr:rowOff>
    </xdr:from>
    <xdr:to>
      <xdr:col>11</xdr:col>
      <xdr:colOff>576191</xdr:colOff>
      <xdr:row>8</xdr:row>
      <xdr:rowOff>4305</xdr:rowOff>
    </xdr:to>
    <xdr:pic>
      <xdr:nvPicPr>
        <xdr:cNvPr id="17" name="Picture 16">
          <a:extLst>
            <a:ext uri="{FF2B5EF4-FFF2-40B4-BE49-F238E27FC236}">
              <a16:creationId xmlns:a16="http://schemas.microsoft.com/office/drawing/2014/main" id="{C18F0251-20F3-4D60-B687-C4F45CD6C5B5}"/>
            </a:ext>
          </a:extLst>
        </xdr:cNvPr>
        <xdr:cNvPicPr>
          <a:picLocks noChangeAspect="1"/>
        </xdr:cNvPicPr>
      </xdr:nvPicPr>
      <xdr:blipFill>
        <a:blip xmlns:r="http://schemas.openxmlformats.org/officeDocument/2006/relationships" r:embed="rId3"/>
        <a:stretch>
          <a:fillRect/>
        </a:stretch>
      </xdr:blipFill>
      <xdr:spPr>
        <a:xfrm>
          <a:off x="7020806" y="952500"/>
          <a:ext cx="1640205" cy="1337805"/>
        </a:xfrm>
        <a:prstGeom prst="rect">
          <a:avLst/>
        </a:prstGeom>
      </xdr:spPr>
    </xdr:pic>
    <xdr:clientData/>
  </xdr:twoCellAnchor>
  <xdr:twoCellAnchor editAs="oneCell">
    <xdr:from>
      <xdr:col>13</xdr:col>
      <xdr:colOff>446198</xdr:colOff>
      <xdr:row>1</xdr:row>
      <xdr:rowOff>39803</xdr:rowOff>
    </xdr:from>
    <xdr:to>
      <xdr:col>16</xdr:col>
      <xdr:colOff>385691</xdr:colOff>
      <xdr:row>7</xdr:row>
      <xdr:rowOff>186488</xdr:rowOff>
    </xdr:to>
    <xdr:pic>
      <xdr:nvPicPr>
        <xdr:cNvPr id="18" name="Picture 17">
          <a:extLst>
            <a:ext uri="{FF2B5EF4-FFF2-40B4-BE49-F238E27FC236}">
              <a16:creationId xmlns:a16="http://schemas.microsoft.com/office/drawing/2014/main" id="{C2E9090C-8192-4CCF-9F8B-3F470EE5894D}"/>
            </a:ext>
          </a:extLst>
        </xdr:cNvPr>
        <xdr:cNvPicPr>
          <a:picLocks noChangeAspect="1"/>
        </xdr:cNvPicPr>
      </xdr:nvPicPr>
      <xdr:blipFill>
        <a:blip xmlns:r="http://schemas.openxmlformats.org/officeDocument/2006/relationships" r:embed="rId4"/>
        <a:stretch>
          <a:fillRect/>
        </a:stretch>
      </xdr:blipFill>
      <xdr:spPr>
        <a:xfrm>
          <a:off x="9675923" y="992303"/>
          <a:ext cx="1796868" cy="1289685"/>
        </a:xfrm>
        <a:prstGeom prst="rect">
          <a:avLst/>
        </a:prstGeom>
      </xdr:spPr>
    </xdr:pic>
    <xdr:clientData/>
  </xdr:twoCellAnchor>
  <xdr:twoCellAnchor>
    <xdr:from>
      <xdr:col>9</xdr:col>
      <xdr:colOff>439031</xdr:colOff>
      <xdr:row>8</xdr:row>
      <xdr:rowOff>112193</xdr:rowOff>
    </xdr:from>
    <xdr:to>
      <xdr:col>11</xdr:col>
      <xdr:colOff>454271</xdr:colOff>
      <xdr:row>12</xdr:row>
      <xdr:rowOff>178868</xdr:rowOff>
    </xdr:to>
    <xdr:sp macro="" textlink="">
      <xdr:nvSpPr>
        <xdr:cNvPr id="21" name="Flowchart: Alternate Process 20">
          <a:extLst>
            <a:ext uri="{FF2B5EF4-FFF2-40B4-BE49-F238E27FC236}">
              <a16:creationId xmlns:a16="http://schemas.microsoft.com/office/drawing/2014/main" id="{9D668E00-CC7B-49A5-87FF-74C8B4521019}"/>
            </a:ext>
          </a:extLst>
        </xdr:cNvPr>
        <xdr:cNvSpPr/>
      </xdr:nvSpPr>
      <xdr:spPr>
        <a:xfrm>
          <a:off x="6976991" y="1636193"/>
          <a:ext cx="1234440" cy="828675"/>
        </a:xfrm>
        <a:prstGeom prst="flowChartAlternateProcess">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r>
            <a:rPr lang="en-US" sz="1200" b="1"/>
            <a:t>18 Deck Oven: </a:t>
          </a:r>
        </a:p>
        <a:p>
          <a:pPr algn="l"/>
          <a:r>
            <a:rPr lang="en-US" sz="1100" baseline="0"/>
            <a:t>69,120 cookies/   12 minutes</a:t>
          </a:r>
          <a:endParaRPr lang="en-US" sz="1100"/>
        </a:p>
      </xdr:txBody>
    </xdr:sp>
    <xdr:clientData/>
  </xdr:twoCellAnchor>
  <xdr:twoCellAnchor>
    <xdr:from>
      <xdr:col>6</xdr:col>
      <xdr:colOff>3810</xdr:colOff>
      <xdr:row>18</xdr:row>
      <xdr:rowOff>3810</xdr:rowOff>
    </xdr:from>
    <xdr:to>
      <xdr:col>12</xdr:col>
      <xdr:colOff>38100</xdr:colOff>
      <xdr:row>31</xdr:row>
      <xdr:rowOff>22860</xdr:rowOff>
    </xdr:to>
    <xdr:sp macro="" textlink="">
      <xdr:nvSpPr>
        <xdr:cNvPr id="22" name="TextBox 21">
          <a:extLst>
            <a:ext uri="{FF2B5EF4-FFF2-40B4-BE49-F238E27FC236}">
              <a16:creationId xmlns:a16="http://schemas.microsoft.com/office/drawing/2014/main" id="{1728F41B-4A1E-43D7-8B0B-9728F8760BAA}"/>
            </a:ext>
          </a:extLst>
        </xdr:cNvPr>
        <xdr:cNvSpPr txBox="1"/>
      </xdr:nvSpPr>
      <xdr:spPr>
        <a:xfrm>
          <a:off x="4918710" y="3432810"/>
          <a:ext cx="3890010" cy="24955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To match the throughput of the dough mixer, we need to increase production to an ideal rate of 5,714.29 cookies per minute. Based on the current output per 5-deck oven, achieving this rate would require 18 decks, resulting in a total production of 5,760 cookies per minute.</a:t>
          </a:r>
        </a:p>
        <a:p>
          <a:endParaRPr lang="en-US" sz="1100"/>
        </a:p>
        <a:p>
          <a:r>
            <a:rPr lang="en-US" sz="1100"/>
            <a:t>The oven's average daily scrap cost is $3,259.88. With the manufacturer’s guarantee, we can expect to reduce scrap by 97%, saving approximately $3,162.08 per day. At a cost of $40,000 per deck, an 18-deck oven would cost $720,000 in total.</a:t>
          </a:r>
        </a:p>
        <a:p>
          <a:r>
            <a:rPr lang="en-US" sz="1100"/>
            <a:t>With the daily scrap savings, the payback period would be just 227 business days—significantly less than the 392 working days available in an 18-month timeframe.</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C93DCE-1539-4877-AEA9-6B03487BE044}">
  <dimension ref="B3:P410"/>
  <sheetViews>
    <sheetView topLeftCell="E379" workbookViewId="0">
      <selection activeCell="O15" sqref="O15"/>
    </sheetView>
  </sheetViews>
  <sheetFormatPr defaultRowHeight="15" x14ac:dyDescent="0.25"/>
  <cols>
    <col min="2" max="2" width="10.5703125" bestFit="1" customWidth="1"/>
    <col min="3" max="3" width="18.7109375" bestFit="1" customWidth="1"/>
    <col min="4" max="4" width="10.42578125" bestFit="1" customWidth="1"/>
    <col min="5" max="5" width="20.7109375" customWidth="1"/>
    <col min="6" max="6" width="21.7109375" customWidth="1"/>
    <col min="7" max="7" width="15.5703125" customWidth="1"/>
    <col min="8" max="8" width="21.7109375" bestFit="1" customWidth="1"/>
    <col min="9" max="9" width="19.5703125" customWidth="1"/>
    <col min="10" max="10" width="28.28515625" customWidth="1"/>
    <col min="11" max="11" width="18.140625" customWidth="1"/>
    <col min="12" max="13" width="12" bestFit="1" customWidth="1"/>
    <col min="14" max="14" width="12.85546875" bestFit="1" customWidth="1"/>
    <col min="15" max="15" width="12.42578125" bestFit="1" customWidth="1"/>
    <col min="16" max="16" width="12" bestFit="1" customWidth="1"/>
  </cols>
  <sheetData>
    <row r="3" spans="2:16" x14ac:dyDescent="0.25">
      <c r="E3" s="4"/>
      <c r="F3" s="4"/>
      <c r="G3" s="4"/>
      <c r="H3" s="4"/>
      <c r="I3" s="4"/>
      <c r="J3" s="4"/>
      <c r="K3" s="4"/>
    </row>
    <row r="8" spans="2:16" x14ac:dyDescent="0.25">
      <c r="B8" s="1" t="s">
        <v>0</v>
      </c>
      <c r="C8" s="1" t="s">
        <v>27</v>
      </c>
      <c r="D8" s="1" t="s">
        <v>31</v>
      </c>
      <c r="E8" s="1" t="s">
        <v>34</v>
      </c>
      <c r="F8" s="1" t="s">
        <v>33</v>
      </c>
      <c r="G8" s="1" t="s">
        <v>32</v>
      </c>
      <c r="H8" s="1" t="s">
        <v>4</v>
      </c>
      <c r="I8" s="1" t="s">
        <v>5</v>
      </c>
      <c r="J8" s="1" t="s">
        <v>1</v>
      </c>
      <c r="K8" s="1" t="s">
        <v>2</v>
      </c>
      <c r="L8" s="1" t="s">
        <v>35</v>
      </c>
      <c r="M8" s="1" t="s">
        <v>36</v>
      </c>
      <c r="N8" s="1" t="s">
        <v>37</v>
      </c>
      <c r="O8" s="1" t="s">
        <v>38</v>
      </c>
      <c r="P8" s="1" t="s">
        <v>39</v>
      </c>
    </row>
    <row r="9" spans="2:16" x14ac:dyDescent="0.25">
      <c r="B9" s="2">
        <v>44288</v>
      </c>
      <c r="C9" t="s">
        <v>6</v>
      </c>
      <c r="D9" t="s">
        <v>29</v>
      </c>
      <c r="E9">
        <v>4.7999999999999996E-3</v>
      </c>
      <c r="F9">
        <v>179.01153410251561</v>
      </c>
      <c r="G9">
        <v>3.6499952046825781</v>
      </c>
      <c r="H9">
        <v>1080</v>
      </c>
      <c r="I9">
        <v>1042.2174057022853</v>
      </c>
      <c r="J9" t="s">
        <v>3</v>
      </c>
      <c r="K9" t="s">
        <v>11</v>
      </c>
      <c r="L9">
        <f>SUM(I9:I410)/SUM(H9:H410)</f>
        <v>0.96740231741513716</v>
      </c>
      <c r="M9">
        <f>N9/SUM(F9:F410)</f>
        <v>0.95095682737226539</v>
      </c>
      <c r="N9">
        <f>(SUM(F9:F410))-(SUM(G9:G410))</f>
        <v>80404.59535857111</v>
      </c>
      <c r="O9">
        <f>(AVERAGE(E9:E410)*SUM(F9:F410)*1000)/SUM(I9:I410)</f>
        <v>0.9662830807451237</v>
      </c>
      <c r="P9">
        <f>L9*M9*O9</f>
        <v>0.88893969440100151</v>
      </c>
    </row>
    <row r="10" spans="2:16" x14ac:dyDescent="0.25">
      <c r="B10" s="2">
        <v>44289</v>
      </c>
      <c r="C10" t="s">
        <v>6</v>
      </c>
      <c r="D10" t="s">
        <v>29</v>
      </c>
      <c r="E10">
        <v>4.7999999999999996E-3</v>
      </c>
      <c r="F10">
        <v>208.01700492893178</v>
      </c>
      <c r="G10">
        <v>22.780115070714604</v>
      </c>
      <c r="H10">
        <v>1080</v>
      </c>
      <c r="I10">
        <v>1030.7532055241193</v>
      </c>
      <c r="J10" t="s">
        <v>10</v>
      </c>
      <c r="K10" t="s">
        <v>17</v>
      </c>
    </row>
    <row r="11" spans="2:16" x14ac:dyDescent="0.25">
      <c r="B11" s="2">
        <v>44290</v>
      </c>
      <c r="C11" t="s">
        <v>6</v>
      </c>
      <c r="D11" t="s">
        <v>30</v>
      </c>
      <c r="E11">
        <v>4.7999999999999996E-3</v>
      </c>
      <c r="F11">
        <v>201.40280026668665</v>
      </c>
      <c r="G11">
        <v>3.1484236278046129</v>
      </c>
      <c r="H11">
        <v>1080</v>
      </c>
      <c r="I11">
        <v>1038.3884278926757</v>
      </c>
      <c r="J11" t="s">
        <v>10</v>
      </c>
      <c r="K11" t="s">
        <v>17</v>
      </c>
    </row>
    <row r="12" spans="2:16" x14ac:dyDescent="0.25">
      <c r="B12" s="2">
        <v>44291</v>
      </c>
      <c r="C12" t="s">
        <v>6</v>
      </c>
      <c r="D12" t="s">
        <v>29</v>
      </c>
      <c r="E12">
        <v>4.7999999999999996E-3</v>
      </c>
      <c r="F12">
        <v>205.02857420602561</v>
      </c>
      <c r="G12">
        <v>8.8791351043581006</v>
      </c>
      <c r="H12">
        <v>1080</v>
      </c>
      <c r="I12">
        <v>1056.5966991350272</v>
      </c>
      <c r="J12" t="s">
        <v>3</v>
      </c>
      <c r="K12" t="s">
        <v>11</v>
      </c>
    </row>
    <row r="13" spans="2:16" x14ac:dyDescent="0.25">
      <c r="B13" s="2">
        <v>44292</v>
      </c>
      <c r="C13" t="s">
        <v>6</v>
      </c>
      <c r="D13" t="s">
        <v>28</v>
      </c>
      <c r="E13">
        <v>4.7999999999999996E-3</v>
      </c>
      <c r="F13">
        <v>216.16630013509837</v>
      </c>
      <c r="G13">
        <v>31.433930150136426</v>
      </c>
      <c r="H13">
        <v>1080</v>
      </c>
      <c r="I13">
        <v>1035.0342033556674</v>
      </c>
      <c r="J13" t="s">
        <v>3</v>
      </c>
      <c r="K13" t="s">
        <v>11</v>
      </c>
    </row>
    <row r="14" spans="2:16" x14ac:dyDescent="0.25">
      <c r="B14" s="2">
        <v>44293</v>
      </c>
      <c r="C14" t="s">
        <v>6</v>
      </c>
      <c r="D14" t="s">
        <v>29</v>
      </c>
      <c r="E14">
        <v>4.7999999999999996E-3</v>
      </c>
      <c r="F14">
        <v>217.95312612373732</v>
      </c>
      <c r="G14">
        <v>5.5862924614814524</v>
      </c>
      <c r="H14">
        <v>1080</v>
      </c>
      <c r="I14">
        <v>1047.4509159764273</v>
      </c>
      <c r="J14" t="s">
        <v>10</v>
      </c>
      <c r="K14" t="s">
        <v>17</v>
      </c>
    </row>
    <row r="15" spans="2:16" x14ac:dyDescent="0.25">
      <c r="B15" s="2">
        <v>44294</v>
      </c>
      <c r="C15" t="s">
        <v>6</v>
      </c>
      <c r="D15" t="s">
        <v>29</v>
      </c>
      <c r="E15">
        <v>4.7999999999999996E-3</v>
      </c>
      <c r="F15">
        <v>194.92443091409484</v>
      </c>
      <c r="G15">
        <v>6.2976991425117577</v>
      </c>
      <c r="H15">
        <v>1080</v>
      </c>
      <c r="I15">
        <v>1051.0358118440702</v>
      </c>
      <c r="J15" t="s">
        <v>3</v>
      </c>
      <c r="K15" t="s">
        <v>11</v>
      </c>
    </row>
    <row r="16" spans="2:16" x14ac:dyDescent="0.25">
      <c r="B16" s="2">
        <v>44295</v>
      </c>
      <c r="C16" t="s">
        <v>6</v>
      </c>
      <c r="D16" t="s">
        <v>30</v>
      </c>
      <c r="E16">
        <v>4.7999999999999996E-3</v>
      </c>
      <c r="F16">
        <v>226.82758796725864</v>
      </c>
      <c r="G16">
        <v>35.535398801103938</v>
      </c>
      <c r="H16">
        <v>1080</v>
      </c>
      <c r="I16">
        <v>1040.6076487577102</v>
      </c>
      <c r="J16" t="s">
        <v>3</v>
      </c>
      <c r="K16" t="s">
        <v>11</v>
      </c>
    </row>
    <row r="17" spans="2:11" x14ac:dyDescent="0.25">
      <c r="B17" s="2">
        <v>44296</v>
      </c>
      <c r="C17" t="s">
        <v>6</v>
      </c>
      <c r="D17" t="s">
        <v>28</v>
      </c>
      <c r="E17">
        <v>4.7999999999999996E-3</v>
      </c>
      <c r="F17">
        <v>203.22878470289129</v>
      </c>
      <c r="G17">
        <v>13.088800252054796</v>
      </c>
      <c r="H17">
        <v>1080</v>
      </c>
      <c r="I17">
        <v>1039.3921330437311</v>
      </c>
      <c r="J17" t="s">
        <v>3</v>
      </c>
      <c r="K17" t="s">
        <v>11</v>
      </c>
    </row>
    <row r="18" spans="2:11" x14ac:dyDescent="0.25">
      <c r="B18" s="2">
        <v>44297</v>
      </c>
      <c r="C18" t="s">
        <v>6</v>
      </c>
      <c r="D18" t="s">
        <v>29</v>
      </c>
      <c r="E18">
        <v>4.7999999999999996E-3</v>
      </c>
      <c r="F18">
        <v>177.01835064491013</v>
      </c>
      <c r="G18">
        <v>3.2702311451775938</v>
      </c>
      <c r="H18">
        <v>1080</v>
      </c>
      <c r="I18">
        <v>1041.1075435645855</v>
      </c>
      <c r="J18" t="s">
        <v>3</v>
      </c>
      <c r="K18" t="s">
        <v>11</v>
      </c>
    </row>
    <row r="19" spans="2:11" x14ac:dyDescent="0.25">
      <c r="B19" s="2">
        <v>44298</v>
      </c>
      <c r="C19" t="s">
        <v>6</v>
      </c>
      <c r="D19" t="s">
        <v>29</v>
      </c>
      <c r="E19">
        <v>4.7999999999999996E-3</v>
      </c>
      <c r="F19">
        <v>204.33703532429774</v>
      </c>
      <c r="G19">
        <v>5.7297429907224799</v>
      </c>
      <c r="H19">
        <v>1080</v>
      </c>
      <c r="I19">
        <v>1028.814075747312</v>
      </c>
      <c r="J19" t="s">
        <v>3</v>
      </c>
      <c r="K19" t="s">
        <v>11</v>
      </c>
    </row>
    <row r="20" spans="2:11" x14ac:dyDescent="0.25">
      <c r="B20" s="2">
        <v>44299</v>
      </c>
      <c r="C20" t="s">
        <v>6</v>
      </c>
      <c r="D20" t="s">
        <v>29</v>
      </c>
      <c r="E20">
        <v>4.7999999999999996E-3</v>
      </c>
      <c r="F20">
        <v>221.20640152612475</v>
      </c>
      <c r="G20">
        <v>9.4320600186030461</v>
      </c>
      <c r="H20">
        <v>1080</v>
      </c>
      <c r="I20">
        <v>1049.2231822285291</v>
      </c>
      <c r="J20" t="s">
        <v>10</v>
      </c>
      <c r="K20" t="s">
        <v>17</v>
      </c>
    </row>
    <row r="21" spans="2:11" x14ac:dyDescent="0.25">
      <c r="B21" s="2">
        <v>44300</v>
      </c>
      <c r="C21" t="s">
        <v>6</v>
      </c>
      <c r="D21" t="s">
        <v>29</v>
      </c>
      <c r="E21">
        <v>4.7999999999999996E-3</v>
      </c>
      <c r="F21">
        <v>185.67348276481016</v>
      </c>
      <c r="G21">
        <v>3.6656716618903205</v>
      </c>
      <c r="H21">
        <v>1080</v>
      </c>
      <c r="I21">
        <v>1045.9183579156495</v>
      </c>
      <c r="J21" t="s">
        <v>3</v>
      </c>
      <c r="K21" t="s">
        <v>11</v>
      </c>
    </row>
    <row r="22" spans="2:11" x14ac:dyDescent="0.25">
      <c r="B22" s="2">
        <v>44301</v>
      </c>
      <c r="C22" t="s">
        <v>6</v>
      </c>
      <c r="D22" t="s">
        <v>28</v>
      </c>
      <c r="E22">
        <v>4.7999999999999996E-3</v>
      </c>
      <c r="F22">
        <v>221.83112230318352</v>
      </c>
      <c r="G22">
        <v>16.914125646068193</v>
      </c>
      <c r="H22">
        <v>1080</v>
      </c>
      <c r="I22">
        <v>1037.9994311352791</v>
      </c>
      <c r="J22" t="s">
        <v>3</v>
      </c>
      <c r="K22" t="s">
        <v>11</v>
      </c>
    </row>
    <row r="23" spans="2:11" x14ac:dyDescent="0.25">
      <c r="B23" s="2">
        <v>44302</v>
      </c>
      <c r="C23" t="s">
        <v>6</v>
      </c>
      <c r="D23" t="s">
        <v>28</v>
      </c>
      <c r="E23">
        <v>4.7999999999999996E-3</v>
      </c>
      <c r="F23">
        <v>205.25769296086605</v>
      </c>
      <c r="G23">
        <v>1.3930223893027498</v>
      </c>
      <c r="H23">
        <v>1080</v>
      </c>
      <c r="I23">
        <v>1040.506254341781</v>
      </c>
      <c r="J23" t="s">
        <v>3</v>
      </c>
      <c r="K23" t="s">
        <v>11</v>
      </c>
    </row>
    <row r="24" spans="2:11" x14ac:dyDescent="0.25">
      <c r="B24" s="2">
        <v>44303</v>
      </c>
      <c r="C24" t="s">
        <v>6</v>
      </c>
      <c r="D24" t="s">
        <v>29</v>
      </c>
      <c r="E24">
        <v>4.7999999999999996E-3</v>
      </c>
      <c r="F24">
        <v>203.08286731019803</v>
      </c>
      <c r="G24">
        <v>1.8031737891214095</v>
      </c>
      <c r="H24">
        <v>1080</v>
      </c>
      <c r="I24">
        <v>1055.5281606881283</v>
      </c>
      <c r="J24" t="s">
        <v>3</v>
      </c>
      <c r="K24" t="s">
        <v>11</v>
      </c>
    </row>
    <row r="25" spans="2:11" x14ac:dyDescent="0.25">
      <c r="B25" s="2">
        <v>44304</v>
      </c>
      <c r="C25" t="s">
        <v>6</v>
      </c>
      <c r="D25" t="s">
        <v>29</v>
      </c>
      <c r="E25">
        <v>4.7999999999999996E-3</v>
      </c>
      <c r="F25">
        <v>237.26639051569066</v>
      </c>
      <c r="G25">
        <v>4.3527674030438881</v>
      </c>
      <c r="H25">
        <v>1080</v>
      </c>
      <c r="I25">
        <v>1046.0354046290538</v>
      </c>
      <c r="J25" t="s">
        <v>3</v>
      </c>
      <c r="K25" t="s">
        <v>11</v>
      </c>
    </row>
    <row r="26" spans="2:11" x14ac:dyDescent="0.25">
      <c r="B26" s="2">
        <v>44305</v>
      </c>
      <c r="C26" t="s">
        <v>6</v>
      </c>
      <c r="D26" t="s">
        <v>30</v>
      </c>
      <c r="E26">
        <v>4.7999999999999996E-3</v>
      </c>
      <c r="F26">
        <v>219.31361883224099</v>
      </c>
      <c r="G26">
        <v>7.0210204757610981</v>
      </c>
      <c r="H26">
        <v>1080</v>
      </c>
      <c r="I26">
        <v>1048.1924247185673</v>
      </c>
      <c r="J26" t="s">
        <v>10</v>
      </c>
      <c r="K26" t="s">
        <v>17</v>
      </c>
    </row>
    <row r="27" spans="2:11" x14ac:dyDescent="0.25">
      <c r="B27" s="2">
        <v>44306</v>
      </c>
      <c r="C27" t="s">
        <v>6</v>
      </c>
      <c r="D27" t="s">
        <v>29</v>
      </c>
      <c r="E27">
        <v>4.7999999999999996E-3</v>
      </c>
      <c r="F27">
        <v>187.8203594901205</v>
      </c>
      <c r="G27">
        <v>7.4614536142447481</v>
      </c>
      <c r="H27">
        <v>1080</v>
      </c>
      <c r="I27">
        <v>1047.1082165054609</v>
      </c>
      <c r="J27" t="s">
        <v>3</v>
      </c>
      <c r="K27" t="s">
        <v>11</v>
      </c>
    </row>
    <row r="28" spans="2:11" x14ac:dyDescent="0.25">
      <c r="B28" s="2">
        <v>44307</v>
      </c>
      <c r="C28" t="s">
        <v>6</v>
      </c>
      <c r="D28" t="s">
        <v>28</v>
      </c>
      <c r="E28">
        <v>4.7999999999999996E-3</v>
      </c>
      <c r="F28">
        <v>214.87287770510329</v>
      </c>
      <c r="G28">
        <v>24.416590944472002</v>
      </c>
      <c r="H28">
        <v>1080</v>
      </c>
      <c r="I28">
        <v>1034.3559492551078</v>
      </c>
      <c r="J28" t="s">
        <v>3</v>
      </c>
      <c r="K28" t="s">
        <v>11</v>
      </c>
    </row>
    <row r="29" spans="2:11" x14ac:dyDescent="0.25">
      <c r="B29" s="2">
        <v>44308</v>
      </c>
      <c r="C29" t="s">
        <v>6</v>
      </c>
      <c r="D29" t="s">
        <v>29</v>
      </c>
      <c r="E29">
        <v>4.7999999999999996E-3</v>
      </c>
      <c r="F29">
        <v>234.25176932503268</v>
      </c>
      <c r="G29">
        <v>8.110675007298747</v>
      </c>
      <c r="H29">
        <v>1080</v>
      </c>
      <c r="I29">
        <v>1056.3001845776362</v>
      </c>
      <c r="J29" t="s">
        <v>3</v>
      </c>
      <c r="K29" t="s">
        <v>11</v>
      </c>
    </row>
    <row r="30" spans="2:11" x14ac:dyDescent="0.25">
      <c r="B30" s="2">
        <v>44309</v>
      </c>
      <c r="C30" t="s">
        <v>6</v>
      </c>
      <c r="D30" t="s">
        <v>29</v>
      </c>
      <c r="E30">
        <v>4.7999999999999996E-3</v>
      </c>
      <c r="F30">
        <v>196.5957534392777</v>
      </c>
      <c r="G30">
        <v>1.6082336647962236</v>
      </c>
      <c r="H30">
        <v>1080</v>
      </c>
      <c r="I30">
        <v>1051.957680929137</v>
      </c>
      <c r="J30" t="s">
        <v>3</v>
      </c>
      <c r="K30" t="s">
        <v>11</v>
      </c>
    </row>
    <row r="31" spans="2:11" x14ac:dyDescent="0.25">
      <c r="B31" s="2">
        <v>44310</v>
      </c>
      <c r="C31" t="s">
        <v>6</v>
      </c>
      <c r="D31" t="s">
        <v>30</v>
      </c>
      <c r="E31">
        <v>4.7999999999999996E-3</v>
      </c>
      <c r="F31">
        <v>221.21316305760445</v>
      </c>
      <c r="G31">
        <v>23.62465904438136</v>
      </c>
      <c r="H31">
        <v>1080</v>
      </c>
      <c r="I31">
        <v>1037.6763834305984</v>
      </c>
      <c r="J31" t="s">
        <v>3</v>
      </c>
      <c r="K31" t="s">
        <v>11</v>
      </c>
    </row>
    <row r="32" spans="2:11" x14ac:dyDescent="0.25">
      <c r="B32" s="2">
        <v>44311</v>
      </c>
      <c r="C32" t="s">
        <v>6</v>
      </c>
      <c r="D32" t="s">
        <v>28</v>
      </c>
      <c r="E32">
        <v>4.7999999999999996E-3</v>
      </c>
      <c r="F32">
        <v>238.45823379349611</v>
      </c>
      <c r="G32">
        <v>8.8608659126147487</v>
      </c>
      <c r="H32">
        <v>1080</v>
      </c>
      <c r="I32">
        <v>1058.5721453065219</v>
      </c>
      <c r="J32" t="s">
        <v>3</v>
      </c>
      <c r="K32" t="s">
        <v>11</v>
      </c>
    </row>
    <row r="33" spans="2:11" x14ac:dyDescent="0.25">
      <c r="B33" s="2">
        <v>44312</v>
      </c>
      <c r="C33" t="s">
        <v>6</v>
      </c>
      <c r="D33" t="s">
        <v>29</v>
      </c>
      <c r="E33">
        <v>4.7999999999999996E-3</v>
      </c>
      <c r="F33">
        <v>188.55284829801803</v>
      </c>
      <c r="G33">
        <v>7.6404006425404241</v>
      </c>
      <c r="H33">
        <v>1080</v>
      </c>
      <c r="I33">
        <v>1047.5138704622057</v>
      </c>
      <c r="J33" t="s">
        <v>10</v>
      </c>
      <c r="K33" t="s">
        <v>17</v>
      </c>
    </row>
    <row r="34" spans="2:11" x14ac:dyDescent="0.25">
      <c r="B34" s="2">
        <v>44313</v>
      </c>
      <c r="C34" t="s">
        <v>6</v>
      </c>
      <c r="D34" t="s">
        <v>29</v>
      </c>
      <c r="E34">
        <v>4.7999999999999996E-3</v>
      </c>
      <c r="F34">
        <v>235.77398689821189</v>
      </c>
      <c r="G34">
        <v>21.254352108878969</v>
      </c>
      <c r="H34">
        <v>1080</v>
      </c>
      <c r="I34">
        <v>1045.261178183785</v>
      </c>
      <c r="J34" t="s">
        <v>10</v>
      </c>
      <c r="K34" t="s">
        <v>17</v>
      </c>
    </row>
    <row r="35" spans="2:11" x14ac:dyDescent="0.25">
      <c r="B35" s="2">
        <v>44314</v>
      </c>
      <c r="C35" t="s">
        <v>6</v>
      </c>
      <c r="D35" t="s">
        <v>29</v>
      </c>
      <c r="E35">
        <v>4.7999999999999996E-3</v>
      </c>
      <c r="F35">
        <v>231.27612750429387</v>
      </c>
      <c r="G35">
        <v>9.4026266583105969</v>
      </c>
      <c r="H35">
        <v>1080</v>
      </c>
      <c r="I35">
        <v>1054.6900725351845</v>
      </c>
      <c r="J35" t="s">
        <v>3</v>
      </c>
      <c r="K35" t="s">
        <v>11</v>
      </c>
    </row>
    <row r="36" spans="2:11" x14ac:dyDescent="0.25">
      <c r="B36" s="2">
        <v>44315</v>
      </c>
      <c r="C36" t="s">
        <v>6</v>
      </c>
      <c r="D36" t="s">
        <v>29</v>
      </c>
      <c r="E36">
        <v>4.7999999999999996E-3</v>
      </c>
      <c r="F36">
        <v>186.0450952474132</v>
      </c>
      <c r="G36">
        <v>1.9422866412244504</v>
      </c>
      <c r="H36">
        <v>1080</v>
      </c>
      <c r="I36">
        <v>1046.1244134644212</v>
      </c>
      <c r="J36" t="s">
        <v>3</v>
      </c>
      <c r="K36" t="s">
        <v>11</v>
      </c>
    </row>
    <row r="37" spans="2:11" x14ac:dyDescent="0.25">
      <c r="B37" s="2">
        <v>44316</v>
      </c>
      <c r="C37" t="s">
        <v>6</v>
      </c>
      <c r="D37" t="s">
        <v>28</v>
      </c>
      <c r="E37">
        <v>4.7999999999999996E-3</v>
      </c>
      <c r="F37">
        <v>231.14609720039527</v>
      </c>
      <c r="G37">
        <v>15.722932562546887</v>
      </c>
      <c r="H37">
        <v>1080</v>
      </c>
      <c r="I37">
        <v>1042.8565977730236</v>
      </c>
      <c r="J37" t="s">
        <v>10</v>
      </c>
      <c r="K37" t="s">
        <v>17</v>
      </c>
    </row>
    <row r="38" spans="2:11" x14ac:dyDescent="0.25">
      <c r="B38" s="2">
        <v>44317</v>
      </c>
      <c r="C38" t="s">
        <v>6</v>
      </c>
      <c r="D38" t="s">
        <v>28</v>
      </c>
      <c r="E38">
        <v>4.7999999999999996E-3</v>
      </c>
      <c r="F38">
        <v>216.96444780444767</v>
      </c>
      <c r="G38">
        <v>10.77478866276615</v>
      </c>
      <c r="H38">
        <v>1080</v>
      </c>
      <c r="I38">
        <v>1046.9117300887906</v>
      </c>
      <c r="J38" t="s">
        <v>3</v>
      </c>
      <c r="K38" t="s">
        <v>11</v>
      </c>
    </row>
    <row r="39" spans="2:11" x14ac:dyDescent="0.25">
      <c r="B39" s="2">
        <v>44318</v>
      </c>
      <c r="C39" t="s">
        <v>6</v>
      </c>
      <c r="D39" t="s">
        <v>29</v>
      </c>
      <c r="E39">
        <v>4.7999999999999996E-3</v>
      </c>
      <c r="F39">
        <v>197.17104294440469</v>
      </c>
      <c r="G39">
        <v>4.1452424012657936</v>
      </c>
      <c r="H39">
        <v>1080</v>
      </c>
      <c r="I39">
        <v>1052.274811168541</v>
      </c>
      <c r="J39" t="s">
        <v>10</v>
      </c>
      <c r="K39" t="s">
        <v>17</v>
      </c>
    </row>
    <row r="40" spans="2:11" x14ac:dyDescent="0.25">
      <c r="B40" s="2">
        <v>44319</v>
      </c>
      <c r="C40" t="s">
        <v>6</v>
      </c>
      <c r="D40" t="s">
        <v>29</v>
      </c>
      <c r="E40">
        <v>4.7999999999999996E-3</v>
      </c>
      <c r="F40">
        <v>229.80268712159409</v>
      </c>
      <c r="G40">
        <v>18.950922616778392</v>
      </c>
      <c r="H40">
        <v>1080</v>
      </c>
      <c r="I40">
        <v>1042.1575214889431</v>
      </c>
      <c r="J40" t="s">
        <v>3</v>
      </c>
      <c r="K40" t="s">
        <v>11</v>
      </c>
    </row>
    <row r="41" spans="2:11" x14ac:dyDescent="0.25">
      <c r="B41" s="2">
        <v>44320</v>
      </c>
      <c r="C41" t="s">
        <v>6</v>
      </c>
      <c r="D41" t="s">
        <v>30</v>
      </c>
      <c r="E41">
        <v>4.7999999999999996E-3</v>
      </c>
      <c r="F41">
        <v>235.07308581429857</v>
      </c>
      <c r="G41">
        <v>4.7672761719092014</v>
      </c>
      <c r="H41">
        <v>1080</v>
      </c>
      <c r="I41">
        <v>1056.7441680677523</v>
      </c>
      <c r="J41" t="s">
        <v>10</v>
      </c>
      <c r="K41" t="s">
        <v>17</v>
      </c>
    </row>
    <row r="42" spans="2:11" x14ac:dyDescent="0.25">
      <c r="B42" s="2">
        <v>44321</v>
      </c>
      <c r="C42" t="s">
        <v>6</v>
      </c>
      <c r="D42" t="s">
        <v>29</v>
      </c>
      <c r="E42">
        <v>4.7999999999999996E-3</v>
      </c>
      <c r="F42">
        <v>175.50264791854909</v>
      </c>
      <c r="G42">
        <v>5.8366254844103533</v>
      </c>
      <c r="H42">
        <v>1080</v>
      </c>
      <c r="I42">
        <v>1040.2627576683058</v>
      </c>
      <c r="J42" t="s">
        <v>10</v>
      </c>
      <c r="K42" t="s">
        <v>17</v>
      </c>
    </row>
    <row r="43" spans="2:11" x14ac:dyDescent="0.25">
      <c r="B43" s="2">
        <v>44322</v>
      </c>
      <c r="C43" t="s">
        <v>6</v>
      </c>
      <c r="D43" t="s">
        <v>28</v>
      </c>
      <c r="E43">
        <v>4.7999999999999996E-3</v>
      </c>
      <c r="F43">
        <v>214.51323674653645</v>
      </c>
      <c r="G43">
        <v>14.591289497827827</v>
      </c>
      <c r="H43">
        <v>1080</v>
      </c>
      <c r="I43">
        <v>1034.1672774313031</v>
      </c>
      <c r="J43" t="s">
        <v>10</v>
      </c>
      <c r="K43" t="s">
        <v>17</v>
      </c>
    </row>
    <row r="44" spans="2:11" x14ac:dyDescent="0.25">
      <c r="B44" s="2">
        <v>44323</v>
      </c>
      <c r="C44" t="s">
        <v>6</v>
      </c>
      <c r="D44" t="s">
        <v>29</v>
      </c>
      <c r="E44">
        <v>4.7999999999999996E-3</v>
      </c>
      <c r="F44">
        <v>204.55391262694434</v>
      </c>
      <c r="G44">
        <v>13.018800871129518</v>
      </c>
      <c r="H44">
        <v>1080</v>
      </c>
      <c r="I44">
        <v>1040.1199261261222</v>
      </c>
      <c r="J44" t="s">
        <v>3</v>
      </c>
      <c r="K44" t="s">
        <v>11</v>
      </c>
    </row>
    <row r="45" spans="2:11" x14ac:dyDescent="0.25">
      <c r="B45" s="2">
        <v>44324</v>
      </c>
      <c r="C45" t="s">
        <v>6</v>
      </c>
      <c r="D45" t="s">
        <v>29</v>
      </c>
      <c r="E45">
        <v>4.7999999999999996E-3</v>
      </c>
      <c r="F45">
        <v>205.23806100263766</v>
      </c>
      <c r="G45">
        <v>8.3010108837274981</v>
      </c>
      <c r="H45">
        <v>1080</v>
      </c>
      <c r="I45">
        <v>1056.711679642809</v>
      </c>
      <c r="J45" t="s">
        <v>3</v>
      </c>
      <c r="K45" t="s">
        <v>11</v>
      </c>
    </row>
    <row r="46" spans="2:11" x14ac:dyDescent="0.25">
      <c r="B46" s="2">
        <v>44325</v>
      </c>
      <c r="C46" t="s">
        <v>6</v>
      </c>
      <c r="D46" t="s">
        <v>30</v>
      </c>
      <c r="E46">
        <v>4.7999999999999996E-3</v>
      </c>
      <c r="F46">
        <v>206.19136295363057</v>
      </c>
      <c r="G46">
        <v>15.710157915323919</v>
      </c>
      <c r="H46">
        <v>1080</v>
      </c>
      <c r="I46">
        <v>1029.7916646614569</v>
      </c>
      <c r="J46" t="s">
        <v>10</v>
      </c>
      <c r="K46" t="s">
        <v>17</v>
      </c>
    </row>
    <row r="47" spans="2:11" x14ac:dyDescent="0.25">
      <c r="B47" s="2">
        <v>44326</v>
      </c>
      <c r="C47" t="s">
        <v>6</v>
      </c>
      <c r="D47" t="s">
        <v>28</v>
      </c>
      <c r="E47">
        <v>4.7999999999999996E-3</v>
      </c>
      <c r="F47">
        <v>219.70758160991863</v>
      </c>
      <c r="G47">
        <v>11.686233676401296</v>
      </c>
      <c r="H47">
        <v>1080</v>
      </c>
      <c r="I47">
        <v>1048.4070489079597</v>
      </c>
      <c r="J47" t="s">
        <v>3</v>
      </c>
      <c r="K47" t="s">
        <v>11</v>
      </c>
    </row>
    <row r="48" spans="2:11" x14ac:dyDescent="0.25">
      <c r="B48" s="2">
        <v>44327</v>
      </c>
      <c r="C48" t="s">
        <v>6</v>
      </c>
      <c r="D48" t="s">
        <v>29</v>
      </c>
      <c r="E48">
        <v>4.7999999999999996E-3</v>
      </c>
      <c r="F48">
        <v>191.47570216045176</v>
      </c>
      <c r="G48">
        <v>8.6493365696412958</v>
      </c>
      <c r="H48">
        <v>1080</v>
      </c>
      <c r="I48">
        <v>1049.1309797185772</v>
      </c>
      <c r="J48" t="s">
        <v>3</v>
      </c>
      <c r="K48" t="s">
        <v>11</v>
      </c>
    </row>
    <row r="49" spans="2:11" x14ac:dyDescent="0.25">
      <c r="B49" s="2">
        <v>44328</v>
      </c>
      <c r="C49" t="s">
        <v>6</v>
      </c>
      <c r="D49" t="s">
        <v>29</v>
      </c>
      <c r="E49">
        <v>4.7999999999999996E-3</v>
      </c>
      <c r="F49">
        <v>209.57969496314547</v>
      </c>
      <c r="G49">
        <v>28.121632436613677</v>
      </c>
      <c r="H49">
        <v>1080</v>
      </c>
      <c r="I49">
        <v>1031.5755260041858</v>
      </c>
      <c r="J49" t="s">
        <v>3</v>
      </c>
      <c r="K49" t="s">
        <v>11</v>
      </c>
    </row>
    <row r="50" spans="2:11" x14ac:dyDescent="0.25">
      <c r="B50" s="2">
        <v>44329</v>
      </c>
      <c r="C50" t="s">
        <v>6</v>
      </c>
      <c r="D50" t="s">
        <v>29</v>
      </c>
      <c r="E50">
        <v>4.7999999999999996E-3</v>
      </c>
      <c r="F50">
        <v>236.5835533749929</v>
      </c>
      <c r="G50">
        <v>10.849942772271792</v>
      </c>
      <c r="H50">
        <v>1080</v>
      </c>
      <c r="I50">
        <v>1057.5602067710395</v>
      </c>
      <c r="J50" t="s">
        <v>10</v>
      </c>
      <c r="K50" t="s">
        <v>17</v>
      </c>
    </row>
    <row r="51" spans="2:11" x14ac:dyDescent="0.25">
      <c r="B51" s="2">
        <v>44330</v>
      </c>
      <c r="C51" t="s">
        <v>6</v>
      </c>
      <c r="D51" t="s">
        <v>29</v>
      </c>
      <c r="E51">
        <v>4.7999999999999996E-3</v>
      </c>
      <c r="F51">
        <v>209.03929372614778</v>
      </c>
      <c r="G51">
        <v>7.7770929890461158</v>
      </c>
      <c r="H51">
        <v>1080</v>
      </c>
      <c r="I51">
        <v>1058.7958673529708</v>
      </c>
      <c r="J51" t="s">
        <v>10</v>
      </c>
      <c r="K51" t="s">
        <v>17</v>
      </c>
    </row>
    <row r="52" spans="2:11" x14ac:dyDescent="0.25">
      <c r="B52" s="2">
        <v>44331</v>
      </c>
      <c r="C52" t="s">
        <v>6</v>
      </c>
      <c r="D52" t="s">
        <v>28</v>
      </c>
      <c r="E52">
        <v>4.7999999999999996E-3</v>
      </c>
      <c r="F52">
        <v>209.60432580604265</v>
      </c>
      <c r="G52">
        <v>25.463520113161636</v>
      </c>
      <c r="H52">
        <v>1080</v>
      </c>
      <c r="I52">
        <v>1031.5884819138712</v>
      </c>
      <c r="J52" t="s">
        <v>10</v>
      </c>
      <c r="K52" t="s">
        <v>17</v>
      </c>
    </row>
    <row r="53" spans="2:11" x14ac:dyDescent="0.25">
      <c r="B53" s="2">
        <v>44332</v>
      </c>
      <c r="C53" t="s">
        <v>6</v>
      </c>
      <c r="D53" t="s">
        <v>28</v>
      </c>
      <c r="E53">
        <v>4.7999999999999996E-3</v>
      </c>
      <c r="F53">
        <v>209.6337064241302</v>
      </c>
      <c r="G53">
        <v>3.035644680428033</v>
      </c>
      <c r="H53">
        <v>1080</v>
      </c>
      <c r="I53">
        <v>1042.9052057490621</v>
      </c>
      <c r="J53" t="s">
        <v>3</v>
      </c>
      <c r="K53" t="s">
        <v>11</v>
      </c>
    </row>
    <row r="54" spans="2:11" x14ac:dyDescent="0.25">
      <c r="B54" s="2">
        <v>44333</v>
      </c>
      <c r="C54" t="s">
        <v>6</v>
      </c>
      <c r="D54" t="s">
        <v>29</v>
      </c>
      <c r="E54">
        <v>4.7999999999999996E-3</v>
      </c>
      <c r="F54">
        <v>192.39043755591251</v>
      </c>
      <c r="G54">
        <v>9.1622895855187032</v>
      </c>
      <c r="H54">
        <v>1080</v>
      </c>
      <c r="I54">
        <v>1049.6365538635648</v>
      </c>
      <c r="J54" t="s">
        <v>3</v>
      </c>
      <c r="K54" t="s">
        <v>11</v>
      </c>
    </row>
    <row r="55" spans="2:11" x14ac:dyDescent="0.25">
      <c r="B55" s="2">
        <v>44334</v>
      </c>
      <c r="C55" t="s">
        <v>6</v>
      </c>
      <c r="D55" t="s">
        <v>29</v>
      </c>
      <c r="E55">
        <v>4.7999999999999996E-3</v>
      </c>
      <c r="F55">
        <v>236.69831612099892</v>
      </c>
      <c r="G55">
        <v>10.70759893663644</v>
      </c>
      <c r="H55">
        <v>1080</v>
      </c>
      <c r="I55">
        <v>1045.7407690181694</v>
      </c>
      <c r="J55" t="s">
        <v>3</v>
      </c>
      <c r="K55" t="s">
        <v>11</v>
      </c>
    </row>
    <row r="56" spans="2:11" x14ac:dyDescent="0.25">
      <c r="B56" s="2">
        <v>44335</v>
      </c>
      <c r="C56" t="s">
        <v>6</v>
      </c>
      <c r="D56" t="s">
        <v>30</v>
      </c>
      <c r="E56">
        <v>4.7999999999999996E-3</v>
      </c>
      <c r="F56">
        <v>239.18571260543763</v>
      </c>
      <c r="G56">
        <v>13.205504952314088</v>
      </c>
      <c r="H56">
        <v>1080</v>
      </c>
      <c r="I56">
        <v>1058.9645744997119</v>
      </c>
      <c r="J56" t="s">
        <v>3</v>
      </c>
      <c r="K56" t="s">
        <v>11</v>
      </c>
    </row>
    <row r="57" spans="2:11" x14ac:dyDescent="0.25">
      <c r="B57" s="2">
        <v>44336</v>
      </c>
      <c r="C57" t="s">
        <v>6</v>
      </c>
      <c r="D57" t="s">
        <v>29</v>
      </c>
      <c r="E57">
        <v>4.7999999999999996E-3</v>
      </c>
      <c r="F57">
        <v>174.92859511897484</v>
      </c>
      <c r="G57">
        <v>7.0626755691914616</v>
      </c>
      <c r="H57">
        <v>1080</v>
      </c>
      <c r="I57">
        <v>1039.942625357568</v>
      </c>
      <c r="J57" t="s">
        <v>10</v>
      </c>
      <c r="K57" t="s">
        <v>17</v>
      </c>
    </row>
    <row r="58" spans="2:11" x14ac:dyDescent="0.25">
      <c r="B58" s="2">
        <v>44337</v>
      </c>
      <c r="C58" t="s">
        <v>6</v>
      </c>
      <c r="D58" t="s">
        <v>28</v>
      </c>
      <c r="E58">
        <v>4.7999999999999996E-3</v>
      </c>
      <c r="F58">
        <v>215.71904912970513</v>
      </c>
      <c r="G58">
        <v>7.4275895820619402</v>
      </c>
      <c r="H58">
        <v>1080</v>
      </c>
      <c r="I58">
        <v>1034.7997220328493</v>
      </c>
      <c r="J58" t="s">
        <v>3</v>
      </c>
      <c r="K58" t="s">
        <v>11</v>
      </c>
    </row>
    <row r="59" spans="2:11" x14ac:dyDescent="0.25">
      <c r="B59" s="2">
        <v>44338</v>
      </c>
      <c r="C59" t="s">
        <v>6</v>
      </c>
      <c r="D59" t="s">
        <v>29</v>
      </c>
      <c r="E59">
        <v>4.7999999999999996E-3</v>
      </c>
      <c r="F59">
        <v>232.45750026219002</v>
      </c>
      <c r="G59">
        <v>7.1194002188382282</v>
      </c>
      <c r="H59">
        <v>1080</v>
      </c>
      <c r="I59">
        <v>1055.3296020576558</v>
      </c>
      <c r="J59" t="s">
        <v>10</v>
      </c>
      <c r="K59" t="s">
        <v>17</v>
      </c>
    </row>
    <row r="60" spans="2:11" x14ac:dyDescent="0.25">
      <c r="B60" s="2">
        <v>44339</v>
      </c>
      <c r="C60" t="s">
        <v>6</v>
      </c>
      <c r="D60" t="s">
        <v>29</v>
      </c>
      <c r="E60">
        <v>4.7999999999999996E-3</v>
      </c>
      <c r="F60">
        <v>178.32461038953397</v>
      </c>
      <c r="G60">
        <v>5.8965274933253706</v>
      </c>
      <c r="H60">
        <v>1080</v>
      </c>
      <c r="I60">
        <v>1041.8350413010296</v>
      </c>
      <c r="J60" t="s">
        <v>3</v>
      </c>
      <c r="K60" t="s">
        <v>11</v>
      </c>
    </row>
    <row r="61" spans="2:11" x14ac:dyDescent="0.25">
      <c r="B61" s="2">
        <v>44340</v>
      </c>
      <c r="C61" t="s">
        <v>6</v>
      </c>
      <c r="D61" t="s">
        <v>30</v>
      </c>
      <c r="E61">
        <v>4.7999999999999996E-3</v>
      </c>
      <c r="F61">
        <v>240.06106008724248</v>
      </c>
      <c r="G61">
        <v>16.257552998661488</v>
      </c>
      <c r="H61">
        <v>1080</v>
      </c>
      <c r="I61">
        <v>1047.4836466706249</v>
      </c>
      <c r="J61" t="s">
        <v>3</v>
      </c>
      <c r="K61" t="s">
        <v>11</v>
      </c>
    </row>
    <row r="62" spans="2:11" x14ac:dyDescent="0.25">
      <c r="B62" s="2">
        <v>44341</v>
      </c>
      <c r="C62" t="s">
        <v>6</v>
      </c>
      <c r="D62" t="s">
        <v>28</v>
      </c>
      <c r="E62">
        <v>4.7999999999999996E-3</v>
      </c>
      <c r="F62">
        <v>227.5657729041867</v>
      </c>
      <c r="G62">
        <v>13.49664719468781</v>
      </c>
      <c r="H62">
        <v>1080</v>
      </c>
      <c r="I62">
        <v>1052.6789857953866</v>
      </c>
      <c r="J62" t="s">
        <v>3</v>
      </c>
      <c r="K62" t="s">
        <v>11</v>
      </c>
    </row>
    <row r="63" spans="2:11" x14ac:dyDescent="0.25">
      <c r="B63" s="2">
        <v>44342</v>
      </c>
      <c r="C63" t="s">
        <v>6</v>
      </c>
      <c r="D63" t="s">
        <v>29</v>
      </c>
      <c r="E63">
        <v>4.7999999999999996E-3</v>
      </c>
      <c r="F63">
        <v>187.05938195327315</v>
      </c>
      <c r="G63">
        <v>9.096290656854876</v>
      </c>
      <c r="H63">
        <v>1080</v>
      </c>
      <c r="I63">
        <v>1046.6866176203075</v>
      </c>
      <c r="J63" t="s">
        <v>3</v>
      </c>
      <c r="K63" t="s">
        <v>11</v>
      </c>
    </row>
    <row r="64" spans="2:11" x14ac:dyDescent="0.25">
      <c r="B64" s="2">
        <v>44343</v>
      </c>
      <c r="C64" t="s">
        <v>6</v>
      </c>
      <c r="D64" t="s">
        <v>29</v>
      </c>
      <c r="E64">
        <v>4.7999999999999996E-3</v>
      </c>
      <c r="F64">
        <v>217.65175057785086</v>
      </c>
      <c r="G64">
        <v>8.8376231711700761</v>
      </c>
      <c r="H64">
        <v>1080</v>
      </c>
      <c r="I64">
        <v>1035.8125948740476</v>
      </c>
      <c r="J64" t="s">
        <v>3</v>
      </c>
      <c r="K64" t="s">
        <v>11</v>
      </c>
    </row>
    <row r="65" spans="2:11" x14ac:dyDescent="0.25">
      <c r="B65" s="2">
        <v>44344</v>
      </c>
      <c r="C65" t="s">
        <v>6</v>
      </c>
      <c r="D65" t="s">
        <v>29</v>
      </c>
      <c r="E65">
        <v>4.7999999999999996E-3</v>
      </c>
      <c r="F65">
        <v>202.03082924379817</v>
      </c>
      <c r="G65">
        <v>3.602329914767548</v>
      </c>
      <c r="H65">
        <v>1080</v>
      </c>
      <c r="I65">
        <v>1038.73375075634</v>
      </c>
      <c r="J65" t="s">
        <v>3</v>
      </c>
      <c r="K65" t="s">
        <v>11</v>
      </c>
    </row>
    <row r="66" spans="2:11" x14ac:dyDescent="0.25">
      <c r="B66" s="2">
        <v>44345</v>
      </c>
      <c r="C66" t="s">
        <v>6</v>
      </c>
      <c r="D66" t="s">
        <v>29</v>
      </c>
      <c r="E66">
        <v>4.7999999999999996E-3</v>
      </c>
      <c r="F66">
        <v>202.8411482657807</v>
      </c>
      <c r="G66">
        <v>5.6673141938895766</v>
      </c>
      <c r="H66">
        <v>1080</v>
      </c>
      <c r="I66">
        <v>1055.395337894684</v>
      </c>
      <c r="J66" t="s">
        <v>10</v>
      </c>
      <c r="K66" t="s">
        <v>17</v>
      </c>
    </row>
    <row r="67" spans="2:11" x14ac:dyDescent="0.25">
      <c r="B67" s="2">
        <v>44346</v>
      </c>
      <c r="C67" t="s">
        <v>6</v>
      </c>
      <c r="D67" t="s">
        <v>28</v>
      </c>
      <c r="E67">
        <v>4.7999999999999996E-3</v>
      </c>
      <c r="F67">
        <v>229.30409535719741</v>
      </c>
      <c r="G67">
        <v>31.096172970253747</v>
      </c>
      <c r="H67">
        <v>1080</v>
      </c>
      <c r="I67">
        <v>1041.8979451962848</v>
      </c>
      <c r="J67" t="s">
        <v>3</v>
      </c>
      <c r="K67" t="s">
        <v>11</v>
      </c>
    </row>
    <row r="68" spans="2:11" x14ac:dyDescent="0.25">
      <c r="B68" s="2">
        <v>44347</v>
      </c>
      <c r="C68" t="s">
        <v>6</v>
      </c>
      <c r="D68" t="s">
        <v>28</v>
      </c>
      <c r="E68">
        <v>4.7999999999999996E-3</v>
      </c>
      <c r="F68">
        <v>207.23362070827318</v>
      </c>
      <c r="G68">
        <v>2.5449486870792439</v>
      </c>
      <c r="H68">
        <v>1080</v>
      </c>
      <c r="I68">
        <v>1041.590146210787</v>
      </c>
      <c r="J68" t="s">
        <v>3</v>
      </c>
      <c r="K68" t="s">
        <v>11</v>
      </c>
    </row>
    <row r="69" spans="2:11" x14ac:dyDescent="0.25">
      <c r="B69" s="2">
        <v>44348</v>
      </c>
      <c r="C69" t="s">
        <v>6</v>
      </c>
      <c r="D69" t="s">
        <v>29</v>
      </c>
      <c r="E69">
        <v>4.7999999999999996E-3</v>
      </c>
      <c r="F69">
        <v>193.92906117561745</v>
      </c>
      <c r="G69">
        <v>1.2672464136412835</v>
      </c>
      <c r="H69">
        <v>1080</v>
      </c>
      <c r="I69">
        <v>1050.4863978396725</v>
      </c>
      <c r="J69" t="s">
        <v>3</v>
      </c>
      <c r="K69" t="s">
        <v>11</v>
      </c>
    </row>
    <row r="70" spans="2:11" x14ac:dyDescent="0.25">
      <c r="B70" s="2">
        <v>44349</v>
      </c>
      <c r="C70" t="s">
        <v>6</v>
      </c>
      <c r="D70" t="s">
        <v>29</v>
      </c>
      <c r="E70">
        <v>4.7999999999999996E-3</v>
      </c>
      <c r="F70">
        <v>209.20639821539476</v>
      </c>
      <c r="G70">
        <v>5.3875463186359127</v>
      </c>
      <c r="H70">
        <v>1080</v>
      </c>
      <c r="I70">
        <v>1031.3791502554843</v>
      </c>
      <c r="J70" t="s">
        <v>10</v>
      </c>
      <c r="K70" t="s">
        <v>17</v>
      </c>
    </row>
    <row r="71" spans="2:11" x14ac:dyDescent="0.25">
      <c r="B71" s="2">
        <v>44350</v>
      </c>
      <c r="C71" t="s">
        <v>6</v>
      </c>
      <c r="D71" t="s">
        <v>30</v>
      </c>
      <c r="E71">
        <v>4.7999999999999996E-3</v>
      </c>
      <c r="F71">
        <v>234.29951244226243</v>
      </c>
      <c r="G71">
        <v>4.3159205112451593</v>
      </c>
      <c r="H71">
        <v>1080</v>
      </c>
      <c r="I71">
        <v>1056.325998401981</v>
      </c>
      <c r="J71" t="s">
        <v>3</v>
      </c>
      <c r="K71" t="s">
        <v>11</v>
      </c>
    </row>
    <row r="72" spans="2:11" x14ac:dyDescent="0.25">
      <c r="B72" s="2">
        <v>44351</v>
      </c>
      <c r="C72" t="s">
        <v>6</v>
      </c>
      <c r="D72" t="s">
        <v>29</v>
      </c>
      <c r="E72">
        <v>4.7999999999999996E-3</v>
      </c>
      <c r="F72">
        <v>188.15763342702348</v>
      </c>
      <c r="G72">
        <v>8.4906446414062362</v>
      </c>
      <c r="H72">
        <v>1080</v>
      </c>
      <c r="I72">
        <v>1047.2950192436156</v>
      </c>
      <c r="J72" t="s">
        <v>3</v>
      </c>
      <c r="K72" t="s">
        <v>11</v>
      </c>
    </row>
    <row r="73" spans="2:11" x14ac:dyDescent="0.25">
      <c r="B73" s="2">
        <v>44352</v>
      </c>
      <c r="C73" t="s">
        <v>6</v>
      </c>
      <c r="D73" t="s">
        <v>28</v>
      </c>
      <c r="E73">
        <v>4.7999999999999996E-3</v>
      </c>
      <c r="F73">
        <v>232.63494460420588</v>
      </c>
      <c r="G73">
        <v>13.404674075711469</v>
      </c>
      <c r="H73">
        <v>1080</v>
      </c>
      <c r="I73">
        <v>1043.6307972881536</v>
      </c>
      <c r="J73" t="s">
        <v>10</v>
      </c>
      <c r="K73" t="s">
        <v>17</v>
      </c>
    </row>
    <row r="74" spans="2:11" x14ac:dyDescent="0.25">
      <c r="B74" s="2">
        <v>44353</v>
      </c>
      <c r="C74" t="s">
        <v>6</v>
      </c>
      <c r="D74" t="s">
        <v>29</v>
      </c>
      <c r="E74">
        <v>4.7999999999999996E-3</v>
      </c>
      <c r="F74">
        <v>213.46681521505172</v>
      </c>
      <c r="G74">
        <v>9.7728445306800413</v>
      </c>
      <c r="H74">
        <v>1080</v>
      </c>
      <c r="I74">
        <v>1045.0020444129409</v>
      </c>
      <c r="J74" t="s">
        <v>3</v>
      </c>
      <c r="K74" t="s">
        <v>11</v>
      </c>
    </row>
    <row r="75" spans="2:11" x14ac:dyDescent="0.25">
      <c r="B75" s="2">
        <v>44354</v>
      </c>
      <c r="C75" t="s">
        <v>6</v>
      </c>
      <c r="D75" t="s">
        <v>29</v>
      </c>
      <c r="E75">
        <v>4.7999999999999996E-3</v>
      </c>
      <c r="F75">
        <v>204.94726081160036</v>
      </c>
      <c r="G75">
        <v>4.1150847681516787</v>
      </c>
      <c r="H75">
        <v>1080</v>
      </c>
      <c r="I75">
        <v>1056.5520654531297</v>
      </c>
      <c r="J75" t="s">
        <v>3</v>
      </c>
      <c r="K75" t="s">
        <v>11</v>
      </c>
    </row>
    <row r="76" spans="2:11" x14ac:dyDescent="0.25">
      <c r="B76" s="2">
        <v>44355</v>
      </c>
      <c r="C76" t="s">
        <v>6</v>
      </c>
      <c r="D76" t="s">
        <v>30</v>
      </c>
      <c r="E76">
        <v>4.7999999999999996E-3</v>
      </c>
      <c r="F76">
        <v>210.76985077562028</v>
      </c>
      <c r="G76">
        <v>34.004208314480273</v>
      </c>
      <c r="H76">
        <v>1080</v>
      </c>
      <c r="I76">
        <v>1032.2013622426009</v>
      </c>
      <c r="J76" t="s">
        <v>3</v>
      </c>
      <c r="K76" t="s">
        <v>11</v>
      </c>
    </row>
    <row r="77" spans="2:11" x14ac:dyDescent="0.25">
      <c r="B77" s="2">
        <v>44356</v>
      </c>
      <c r="C77" t="s">
        <v>6</v>
      </c>
      <c r="D77" t="s">
        <v>28</v>
      </c>
      <c r="E77">
        <v>4.7999999999999996E-3</v>
      </c>
      <c r="F77">
        <v>204.08027720965913</v>
      </c>
      <c r="G77">
        <v>12.653340000379215</v>
      </c>
      <c r="H77">
        <v>1080</v>
      </c>
      <c r="I77">
        <v>1039.8598518645506</v>
      </c>
      <c r="J77" t="s">
        <v>3</v>
      </c>
      <c r="K77" t="s">
        <v>11</v>
      </c>
    </row>
    <row r="78" spans="2:11" x14ac:dyDescent="0.25">
      <c r="B78" s="2">
        <v>44357</v>
      </c>
      <c r="C78" t="s">
        <v>6</v>
      </c>
      <c r="D78" t="s">
        <v>29</v>
      </c>
      <c r="E78">
        <v>4.7999999999999996E-3</v>
      </c>
      <c r="F78">
        <v>196.36923410495717</v>
      </c>
      <c r="G78">
        <v>3.6081463119198549</v>
      </c>
      <c r="H78">
        <v>1080</v>
      </c>
      <c r="I78">
        <v>1051.8327849580198</v>
      </c>
      <c r="J78" t="s">
        <v>3</v>
      </c>
      <c r="K78" t="s">
        <v>11</v>
      </c>
    </row>
    <row r="79" spans="2:11" x14ac:dyDescent="0.25">
      <c r="B79" s="2">
        <v>44358</v>
      </c>
      <c r="C79" t="s">
        <v>6</v>
      </c>
      <c r="D79" t="s">
        <v>29</v>
      </c>
      <c r="E79">
        <v>4.7999999999999996E-3</v>
      </c>
      <c r="F79">
        <v>233.82022716216738</v>
      </c>
      <c r="G79">
        <v>2.8140901632330189</v>
      </c>
      <c r="H79">
        <v>1080</v>
      </c>
      <c r="I79">
        <v>1044.2467242673104</v>
      </c>
      <c r="J79" t="s">
        <v>10</v>
      </c>
      <c r="K79" t="s">
        <v>17</v>
      </c>
    </row>
    <row r="80" spans="2:11" x14ac:dyDescent="0.25">
      <c r="B80" s="2">
        <v>44359</v>
      </c>
      <c r="C80" t="s">
        <v>6</v>
      </c>
      <c r="D80" t="s">
        <v>29</v>
      </c>
      <c r="E80">
        <v>4.7999999999999996E-3</v>
      </c>
      <c r="F80">
        <v>205.64440234663164</v>
      </c>
      <c r="G80">
        <v>8.1741554125483322</v>
      </c>
      <c r="H80">
        <v>1080</v>
      </c>
      <c r="I80">
        <v>1040.7184712886656</v>
      </c>
      <c r="J80" t="s">
        <v>3</v>
      </c>
      <c r="K80" t="s">
        <v>11</v>
      </c>
    </row>
    <row r="81" spans="2:11" x14ac:dyDescent="0.25">
      <c r="B81" s="2">
        <v>44360</v>
      </c>
      <c r="C81" t="s">
        <v>6</v>
      </c>
      <c r="D81" t="s">
        <v>29</v>
      </c>
      <c r="E81">
        <v>4.7999999999999996E-3</v>
      </c>
      <c r="F81">
        <v>195.9855239228001</v>
      </c>
      <c r="G81">
        <v>5.8291274422033412</v>
      </c>
      <c r="H81">
        <v>1080</v>
      </c>
      <c r="I81">
        <v>1051.6211845572423</v>
      </c>
      <c r="J81" t="s">
        <v>10</v>
      </c>
      <c r="K81" t="s">
        <v>17</v>
      </c>
    </row>
    <row r="82" spans="2:11" x14ac:dyDescent="0.25">
      <c r="B82" s="2">
        <v>44361</v>
      </c>
      <c r="C82" t="s">
        <v>6</v>
      </c>
      <c r="D82" t="s">
        <v>28</v>
      </c>
      <c r="E82">
        <v>4.7999999999999996E-3</v>
      </c>
      <c r="F82">
        <v>201.54531655537937</v>
      </c>
      <c r="G82">
        <v>21.180781512379983</v>
      </c>
      <c r="H82">
        <v>1080</v>
      </c>
      <c r="I82">
        <v>1027.3405083944463</v>
      </c>
      <c r="J82" t="s">
        <v>10</v>
      </c>
      <c r="K82" t="s">
        <v>17</v>
      </c>
    </row>
    <row r="83" spans="2:11" x14ac:dyDescent="0.25">
      <c r="B83" s="2">
        <v>44362</v>
      </c>
      <c r="C83" t="s">
        <v>6</v>
      </c>
      <c r="D83" t="s">
        <v>28</v>
      </c>
      <c r="E83">
        <v>4.7999999999999996E-3</v>
      </c>
      <c r="F83">
        <v>211.17823896162315</v>
      </c>
      <c r="G83">
        <v>11.222525425533826</v>
      </c>
      <c r="H83">
        <v>1080</v>
      </c>
      <c r="I83">
        <v>1043.7506194954224</v>
      </c>
      <c r="J83" t="s">
        <v>3</v>
      </c>
      <c r="K83" t="s">
        <v>11</v>
      </c>
    </row>
    <row r="84" spans="2:11" x14ac:dyDescent="0.25">
      <c r="B84" s="2">
        <v>44363</v>
      </c>
      <c r="C84" t="s">
        <v>6</v>
      </c>
      <c r="D84" t="s">
        <v>29</v>
      </c>
      <c r="E84">
        <v>4.7999999999999996E-3</v>
      </c>
      <c r="F84">
        <v>192.18895114586439</v>
      </c>
      <c r="G84">
        <v>2.7418225915719527</v>
      </c>
      <c r="H84">
        <v>1080</v>
      </c>
      <c r="I84">
        <v>1049.5252134256436</v>
      </c>
      <c r="J84" t="s">
        <v>3</v>
      </c>
      <c r="K84" t="s">
        <v>11</v>
      </c>
    </row>
    <row r="85" spans="2:11" x14ac:dyDescent="0.25">
      <c r="B85" s="2">
        <v>44364</v>
      </c>
      <c r="C85" t="s">
        <v>6</v>
      </c>
      <c r="D85" t="s">
        <v>29</v>
      </c>
      <c r="E85">
        <v>4.7999999999999996E-3</v>
      </c>
      <c r="F85">
        <v>237.22473003539619</v>
      </c>
      <c r="G85">
        <v>4.7359801895399576</v>
      </c>
      <c r="H85">
        <v>1080</v>
      </c>
      <c r="I85">
        <v>1046.0138000198476</v>
      </c>
      <c r="J85" t="s">
        <v>3</v>
      </c>
      <c r="K85" t="s">
        <v>11</v>
      </c>
    </row>
    <row r="86" spans="2:11" x14ac:dyDescent="0.25">
      <c r="B86" s="2">
        <v>44365</v>
      </c>
      <c r="C86" t="s">
        <v>6</v>
      </c>
      <c r="D86" t="s">
        <v>30</v>
      </c>
      <c r="E86">
        <v>4.7999999999999996E-3</v>
      </c>
      <c r="F86">
        <v>224.72344994020955</v>
      </c>
      <c r="G86">
        <v>7.0379675839683697</v>
      </c>
      <c r="H86">
        <v>1080</v>
      </c>
      <c r="I86">
        <v>1051.135806808428</v>
      </c>
      <c r="J86" t="s">
        <v>10</v>
      </c>
      <c r="K86" t="s">
        <v>17</v>
      </c>
    </row>
    <row r="87" spans="2:11" x14ac:dyDescent="0.25">
      <c r="B87" s="2">
        <v>44366</v>
      </c>
      <c r="C87" t="s">
        <v>6</v>
      </c>
      <c r="D87" t="s">
        <v>29</v>
      </c>
      <c r="E87">
        <v>4.7999999999999996E-3</v>
      </c>
      <c r="F87">
        <v>176.27334343170344</v>
      </c>
      <c r="G87">
        <v>8.4160865814071251</v>
      </c>
      <c r="H87">
        <v>1080</v>
      </c>
      <c r="I87">
        <v>1040.6923957475847</v>
      </c>
      <c r="J87" t="s">
        <v>3</v>
      </c>
      <c r="K87" t="s">
        <v>11</v>
      </c>
    </row>
    <row r="88" spans="2:11" x14ac:dyDescent="0.25">
      <c r="B88" s="2">
        <v>44367</v>
      </c>
      <c r="C88" t="s">
        <v>6</v>
      </c>
      <c r="D88" t="s">
        <v>28</v>
      </c>
      <c r="E88">
        <v>4.7999999999999996E-3</v>
      </c>
      <c r="F88">
        <v>230.03882697415918</v>
      </c>
      <c r="G88">
        <v>5.7898330092984578</v>
      </c>
      <c r="H88">
        <v>1080</v>
      </c>
      <c r="I88">
        <v>1042.2804373206113</v>
      </c>
      <c r="J88" t="s">
        <v>3</v>
      </c>
      <c r="K88" t="s">
        <v>11</v>
      </c>
    </row>
    <row r="89" spans="2:11" x14ac:dyDescent="0.25">
      <c r="B89" s="2">
        <v>44368</v>
      </c>
      <c r="C89" t="s">
        <v>6</v>
      </c>
      <c r="D89" t="s">
        <v>29</v>
      </c>
      <c r="E89">
        <v>4.7999999999999996E-3</v>
      </c>
      <c r="F89">
        <v>203.81848080784471</v>
      </c>
      <c r="G89">
        <v>10.831935816150853</v>
      </c>
      <c r="H89">
        <v>1080</v>
      </c>
      <c r="I89">
        <v>1039.7160711768481</v>
      </c>
      <c r="J89" t="s">
        <v>3</v>
      </c>
      <c r="K89" t="s">
        <v>11</v>
      </c>
    </row>
    <row r="90" spans="2:11" x14ac:dyDescent="0.25">
      <c r="B90" s="2">
        <v>44369</v>
      </c>
      <c r="C90" t="s">
        <v>6</v>
      </c>
      <c r="D90" t="s">
        <v>29</v>
      </c>
      <c r="E90">
        <v>4.7999999999999996E-3</v>
      </c>
      <c r="F90">
        <v>208.32368785200447</v>
      </c>
      <c r="G90">
        <v>5.4561619919114737</v>
      </c>
      <c r="H90">
        <v>1080</v>
      </c>
      <c r="I90">
        <v>1058.4038219693005</v>
      </c>
      <c r="J90" t="s">
        <v>3</v>
      </c>
      <c r="K90" t="s">
        <v>11</v>
      </c>
    </row>
    <row r="91" spans="2:11" x14ac:dyDescent="0.25">
      <c r="B91" s="2">
        <v>44370</v>
      </c>
      <c r="C91" t="s">
        <v>6</v>
      </c>
      <c r="D91" t="s">
        <v>30</v>
      </c>
      <c r="E91">
        <v>4.7999999999999996E-3</v>
      </c>
      <c r="F91">
        <v>217.15059615731661</v>
      </c>
      <c r="G91">
        <v>9.2240619396980463</v>
      </c>
      <c r="H91">
        <v>1080</v>
      </c>
      <c r="I91">
        <v>1035.550051527335</v>
      </c>
      <c r="J91" t="s">
        <v>10</v>
      </c>
      <c r="K91" t="s">
        <v>17</v>
      </c>
    </row>
    <row r="92" spans="2:11" x14ac:dyDescent="0.25">
      <c r="B92" s="2">
        <v>44371</v>
      </c>
      <c r="C92" t="s">
        <v>6</v>
      </c>
      <c r="D92" t="s">
        <v>28</v>
      </c>
      <c r="E92">
        <v>4.7999999999999996E-3</v>
      </c>
      <c r="F92">
        <v>220.89855317574904</v>
      </c>
      <c r="G92">
        <v>12.086460567403675</v>
      </c>
      <c r="H92">
        <v>1080</v>
      </c>
      <c r="I92">
        <v>1049.0556049018753</v>
      </c>
      <c r="J92" t="s">
        <v>3</v>
      </c>
      <c r="K92" t="s">
        <v>11</v>
      </c>
    </row>
    <row r="93" spans="2:11" x14ac:dyDescent="0.25">
      <c r="B93" s="2">
        <v>44372</v>
      </c>
      <c r="C93" t="s">
        <v>6</v>
      </c>
      <c r="D93" t="s">
        <v>29</v>
      </c>
      <c r="E93">
        <v>4.7999999999999996E-3</v>
      </c>
      <c r="F93">
        <v>185.9201933986327</v>
      </c>
      <c r="G93">
        <v>2.2014234006919269</v>
      </c>
      <c r="H93">
        <v>1080</v>
      </c>
      <c r="I93">
        <v>1046.0551611540652</v>
      </c>
      <c r="J93" t="s">
        <v>3</v>
      </c>
      <c r="K93" t="s">
        <v>11</v>
      </c>
    </row>
    <row r="94" spans="2:11" x14ac:dyDescent="0.25">
      <c r="B94" s="2">
        <v>44373</v>
      </c>
      <c r="C94" t="s">
        <v>6</v>
      </c>
      <c r="D94" t="s">
        <v>29</v>
      </c>
      <c r="E94">
        <v>4.7999999999999996E-3</v>
      </c>
      <c r="F94">
        <v>240.76760547346112</v>
      </c>
      <c r="G94">
        <v>26.48810480782771</v>
      </c>
      <c r="H94">
        <v>1080</v>
      </c>
      <c r="I94">
        <v>1047.8494660090532</v>
      </c>
      <c r="J94" t="s">
        <v>10</v>
      </c>
      <c r="K94" t="s">
        <v>17</v>
      </c>
    </row>
    <row r="95" spans="2:11" x14ac:dyDescent="0.25">
      <c r="B95" s="2">
        <v>44374</v>
      </c>
      <c r="C95" t="s">
        <v>6</v>
      </c>
      <c r="D95" t="s">
        <v>29</v>
      </c>
      <c r="E95">
        <v>4.7999999999999996E-3</v>
      </c>
      <c r="F95">
        <v>237.89097116151913</v>
      </c>
      <c r="G95">
        <v>7.3924996799711993</v>
      </c>
      <c r="H95">
        <v>1080</v>
      </c>
      <c r="I95">
        <v>1058.2660424843762</v>
      </c>
      <c r="J95" t="s">
        <v>3</v>
      </c>
      <c r="K95" t="s">
        <v>11</v>
      </c>
    </row>
    <row r="96" spans="2:11" x14ac:dyDescent="0.25">
      <c r="B96" s="2">
        <v>44375</v>
      </c>
      <c r="C96" t="s">
        <v>6</v>
      </c>
      <c r="D96" t="s">
        <v>29</v>
      </c>
      <c r="E96">
        <v>4.7999999999999996E-3</v>
      </c>
      <c r="F96">
        <v>180.41097857805653</v>
      </c>
      <c r="G96">
        <v>3.6068382148544704</v>
      </c>
      <c r="H96">
        <v>1080</v>
      </c>
      <c r="I96">
        <v>1042.9959455868709</v>
      </c>
      <c r="J96" t="s">
        <v>3</v>
      </c>
      <c r="K96" t="s">
        <v>11</v>
      </c>
    </row>
    <row r="97" spans="2:11" x14ac:dyDescent="0.25">
      <c r="B97" s="2">
        <v>44376</v>
      </c>
      <c r="C97" t="s">
        <v>6</v>
      </c>
      <c r="D97" t="s">
        <v>28</v>
      </c>
      <c r="E97">
        <v>4.7999999999999996E-3</v>
      </c>
      <c r="F97">
        <v>217.16001892305076</v>
      </c>
      <c r="G97">
        <v>31.881274736648372</v>
      </c>
      <c r="H97">
        <v>1080</v>
      </c>
      <c r="I97">
        <v>1035.5549885260243</v>
      </c>
      <c r="J97" t="s">
        <v>10</v>
      </c>
      <c r="K97" t="s">
        <v>17</v>
      </c>
    </row>
    <row r="98" spans="2:11" x14ac:dyDescent="0.25">
      <c r="B98" s="2">
        <v>44377</v>
      </c>
      <c r="C98" t="s">
        <v>6</v>
      </c>
      <c r="D98" t="s">
        <v>28</v>
      </c>
      <c r="E98">
        <v>4.7999999999999996E-3</v>
      </c>
      <c r="F98">
        <v>233.28676281030812</v>
      </c>
      <c r="G98">
        <v>6.5546058490387447</v>
      </c>
      <c r="H98">
        <v>1080</v>
      </c>
      <c r="I98">
        <v>1055.7782890512694</v>
      </c>
      <c r="J98" t="s">
        <v>3</v>
      </c>
      <c r="K98" t="s">
        <v>11</v>
      </c>
    </row>
    <row r="99" spans="2:11" x14ac:dyDescent="0.25">
      <c r="B99" s="2">
        <v>44378</v>
      </c>
      <c r="C99" t="s">
        <v>6</v>
      </c>
      <c r="D99" t="s">
        <v>29</v>
      </c>
      <c r="E99">
        <v>4.7999999999999996E-3</v>
      </c>
      <c r="F99">
        <v>184.28320471214033</v>
      </c>
      <c r="G99">
        <v>3.5544385357113559</v>
      </c>
      <c r="H99">
        <v>1080</v>
      </c>
      <c r="I99">
        <v>1045.1470989877375</v>
      </c>
      <c r="J99" t="s">
        <v>3</v>
      </c>
      <c r="K99" t="s">
        <v>11</v>
      </c>
    </row>
    <row r="100" spans="2:11" x14ac:dyDescent="0.25">
      <c r="B100" s="2">
        <v>44379</v>
      </c>
      <c r="C100" t="s">
        <v>6</v>
      </c>
      <c r="D100" t="s">
        <v>29</v>
      </c>
      <c r="E100">
        <v>4.7999999999999996E-3</v>
      </c>
      <c r="F100">
        <v>220.40572394215042</v>
      </c>
      <c r="G100">
        <v>19.057384702145978</v>
      </c>
      <c r="H100">
        <v>1080</v>
      </c>
      <c r="I100">
        <v>1037.2541273647269</v>
      </c>
      <c r="J100" t="s">
        <v>3</v>
      </c>
      <c r="K100" t="s">
        <v>11</v>
      </c>
    </row>
    <row r="101" spans="2:11" x14ac:dyDescent="0.25">
      <c r="B101" s="2">
        <v>44380</v>
      </c>
      <c r="C101" t="s">
        <v>6</v>
      </c>
      <c r="D101" t="s">
        <v>30</v>
      </c>
      <c r="E101">
        <v>4.7999999999999996E-3</v>
      </c>
      <c r="F101">
        <v>210.38825389027068</v>
      </c>
      <c r="G101">
        <v>12.669188514106839</v>
      </c>
      <c r="H101">
        <v>1080</v>
      </c>
      <c r="I101">
        <v>1043.3182990026926</v>
      </c>
      <c r="J101" t="s">
        <v>3</v>
      </c>
      <c r="K101" t="s">
        <v>11</v>
      </c>
    </row>
    <row r="102" spans="2:11" x14ac:dyDescent="0.25">
      <c r="B102" s="2">
        <v>44381</v>
      </c>
      <c r="C102" t="s">
        <v>6</v>
      </c>
      <c r="D102" t="s">
        <v>29</v>
      </c>
      <c r="E102">
        <v>4.7999999999999996E-3</v>
      </c>
      <c r="F102">
        <v>172.93352232951167</v>
      </c>
      <c r="G102">
        <v>2.8403722573101495</v>
      </c>
      <c r="H102">
        <v>1080</v>
      </c>
      <c r="I102">
        <v>1038.8292588566046</v>
      </c>
      <c r="J102" t="s">
        <v>10</v>
      </c>
      <c r="K102" t="s">
        <v>17</v>
      </c>
    </row>
    <row r="103" spans="2:11" x14ac:dyDescent="0.25">
      <c r="B103" s="2">
        <v>44382</v>
      </c>
      <c r="C103" t="s">
        <v>6</v>
      </c>
      <c r="D103" t="s">
        <v>28</v>
      </c>
      <c r="E103">
        <v>4.7999999999999996E-3</v>
      </c>
      <c r="F103">
        <v>223.48640085754846</v>
      </c>
      <c r="G103">
        <v>22.106288275734464</v>
      </c>
      <c r="H103">
        <v>1080</v>
      </c>
      <c r="I103">
        <v>1038.8642480245146</v>
      </c>
      <c r="J103" t="s">
        <v>10</v>
      </c>
      <c r="K103" t="s">
        <v>17</v>
      </c>
    </row>
    <row r="104" spans="2:11" x14ac:dyDescent="0.25">
      <c r="B104" s="2">
        <v>44383</v>
      </c>
      <c r="C104" t="s">
        <v>6</v>
      </c>
      <c r="D104" t="s">
        <v>29</v>
      </c>
      <c r="E104">
        <v>4.7999999999999996E-3</v>
      </c>
      <c r="F104">
        <v>221.59564469442728</v>
      </c>
      <c r="G104">
        <v>2.7622568673774137</v>
      </c>
      <c r="H104">
        <v>1080</v>
      </c>
      <c r="I104">
        <v>1049.4350288310648</v>
      </c>
      <c r="J104" t="s">
        <v>3</v>
      </c>
      <c r="K104" t="s">
        <v>11</v>
      </c>
    </row>
    <row r="105" spans="2:11" x14ac:dyDescent="0.25">
      <c r="B105" s="2">
        <v>44384</v>
      </c>
      <c r="C105" t="s">
        <v>6</v>
      </c>
      <c r="D105" t="s">
        <v>29</v>
      </c>
      <c r="E105">
        <v>4.7999999999999996E-3</v>
      </c>
      <c r="F105">
        <v>193.03177746221058</v>
      </c>
      <c r="G105">
        <v>6.2475092155557155</v>
      </c>
      <c r="H105">
        <v>1080</v>
      </c>
      <c r="I105">
        <v>1049.9908760525118</v>
      </c>
      <c r="J105" t="s">
        <v>10</v>
      </c>
      <c r="K105" t="s">
        <v>17</v>
      </c>
    </row>
    <row r="106" spans="2:11" x14ac:dyDescent="0.25">
      <c r="B106" s="2">
        <v>44385</v>
      </c>
      <c r="C106" t="s">
        <v>6</v>
      </c>
      <c r="D106" t="s">
        <v>30</v>
      </c>
      <c r="E106">
        <v>4.7999999999999996E-3</v>
      </c>
      <c r="F106">
        <v>221.36991931509692</v>
      </c>
      <c r="G106">
        <v>24.471214399405934</v>
      </c>
      <c r="H106">
        <v>1080</v>
      </c>
      <c r="I106">
        <v>1037.7583398981826</v>
      </c>
      <c r="J106" t="s">
        <v>3</v>
      </c>
      <c r="K106" t="s">
        <v>11</v>
      </c>
    </row>
    <row r="107" spans="2:11" x14ac:dyDescent="0.25">
      <c r="B107" s="2">
        <v>44386</v>
      </c>
      <c r="C107" t="s">
        <v>6</v>
      </c>
      <c r="D107" t="s">
        <v>28</v>
      </c>
      <c r="E107">
        <v>4.7999999999999996E-3</v>
      </c>
      <c r="F107">
        <v>203.77974134480712</v>
      </c>
      <c r="G107">
        <v>9.5161781023577063</v>
      </c>
      <c r="H107">
        <v>1080</v>
      </c>
      <c r="I107">
        <v>1039.6947934766645</v>
      </c>
      <c r="J107" t="s">
        <v>3</v>
      </c>
      <c r="K107" t="s">
        <v>11</v>
      </c>
    </row>
    <row r="108" spans="2:11" x14ac:dyDescent="0.25">
      <c r="B108" s="2">
        <v>44387</v>
      </c>
      <c r="C108" t="s">
        <v>6</v>
      </c>
      <c r="D108" t="s">
        <v>29</v>
      </c>
      <c r="E108">
        <v>4.7999999999999996E-3</v>
      </c>
      <c r="F108">
        <v>175.13883284488304</v>
      </c>
      <c r="G108">
        <v>8.7585358291588253</v>
      </c>
      <c r="H108">
        <v>1080</v>
      </c>
      <c r="I108">
        <v>1040.0598802603517</v>
      </c>
      <c r="J108" t="s">
        <v>3</v>
      </c>
      <c r="K108" t="s">
        <v>11</v>
      </c>
    </row>
    <row r="109" spans="2:11" x14ac:dyDescent="0.25">
      <c r="B109" s="2">
        <v>44388</v>
      </c>
      <c r="C109" t="s">
        <v>6</v>
      </c>
      <c r="D109" t="s">
        <v>29</v>
      </c>
      <c r="E109">
        <v>4.7999999999999996E-3</v>
      </c>
      <c r="F109">
        <v>233.7887807257589</v>
      </c>
      <c r="G109">
        <v>34.938160309626802</v>
      </c>
      <c r="H109">
        <v>1080</v>
      </c>
      <c r="I109">
        <v>1044.2303880526017</v>
      </c>
      <c r="J109" t="s">
        <v>3</v>
      </c>
      <c r="K109" t="s">
        <v>11</v>
      </c>
    </row>
    <row r="110" spans="2:11" x14ac:dyDescent="0.25">
      <c r="B110" s="2">
        <v>44389</v>
      </c>
      <c r="C110" t="s">
        <v>6</v>
      </c>
      <c r="D110" t="s">
        <v>29</v>
      </c>
      <c r="E110">
        <v>4.7999999999999996E-3</v>
      </c>
      <c r="F110">
        <v>205.64395404590186</v>
      </c>
      <c r="G110">
        <v>9.9869476330993638</v>
      </c>
      <c r="H110">
        <v>1080</v>
      </c>
      <c r="I110">
        <v>1040.7182252967091</v>
      </c>
      <c r="J110" t="s">
        <v>3</v>
      </c>
      <c r="K110" t="s">
        <v>11</v>
      </c>
    </row>
    <row r="111" spans="2:11" x14ac:dyDescent="0.25">
      <c r="B111" s="2">
        <v>44390</v>
      </c>
      <c r="C111" t="s">
        <v>6</v>
      </c>
      <c r="D111" t="s">
        <v>29</v>
      </c>
      <c r="E111">
        <v>4.7999999999999996E-3</v>
      </c>
      <c r="F111">
        <v>185.12778314033847</v>
      </c>
      <c r="G111">
        <v>9.0753650920136693</v>
      </c>
      <c r="H111">
        <v>1080</v>
      </c>
      <c r="I111">
        <v>1045.6156985488763</v>
      </c>
      <c r="J111" t="s">
        <v>10</v>
      </c>
      <c r="K111" t="s">
        <v>17</v>
      </c>
    </row>
    <row r="112" spans="2:11" x14ac:dyDescent="0.25">
      <c r="B112" s="2">
        <v>44391</v>
      </c>
      <c r="C112" t="s">
        <v>6</v>
      </c>
      <c r="D112" t="s">
        <v>28</v>
      </c>
      <c r="E112">
        <v>4.7999999999999996E-3</v>
      </c>
      <c r="F112">
        <v>215.36081888126967</v>
      </c>
      <c r="G112">
        <v>35.941678994240768</v>
      </c>
      <c r="H112">
        <v>1080</v>
      </c>
      <c r="I112">
        <v>1034.6118726821285</v>
      </c>
      <c r="J112" t="s">
        <v>10</v>
      </c>
      <c r="K112" t="s">
        <v>17</v>
      </c>
    </row>
    <row r="113" spans="2:11" x14ac:dyDescent="0.25">
      <c r="B113" s="2">
        <v>44392</v>
      </c>
      <c r="C113" t="s">
        <v>6</v>
      </c>
      <c r="D113" t="s">
        <v>28</v>
      </c>
      <c r="E113">
        <v>4.7999999999999996E-3</v>
      </c>
      <c r="F113">
        <v>233.98747533521805</v>
      </c>
      <c r="G113">
        <v>3.4109222773444206</v>
      </c>
      <c r="H113">
        <v>1080</v>
      </c>
      <c r="I113">
        <v>1056.1572743575227</v>
      </c>
      <c r="J113" t="s">
        <v>3</v>
      </c>
      <c r="K113" t="s">
        <v>11</v>
      </c>
    </row>
    <row r="114" spans="2:11" x14ac:dyDescent="0.25">
      <c r="B114" s="2">
        <v>44393</v>
      </c>
      <c r="C114" t="s">
        <v>6</v>
      </c>
      <c r="D114" t="s">
        <v>29</v>
      </c>
      <c r="E114">
        <v>4.7999999999999996E-3</v>
      </c>
      <c r="F114">
        <v>204.25431117266476</v>
      </c>
      <c r="G114">
        <v>4.7595319233117417</v>
      </c>
      <c r="H114">
        <v>1080</v>
      </c>
      <c r="I114">
        <v>1056.1716218009942</v>
      </c>
      <c r="J114" t="s">
        <v>10</v>
      </c>
      <c r="K114" t="s">
        <v>17</v>
      </c>
    </row>
    <row r="115" spans="2:11" x14ac:dyDescent="0.25">
      <c r="B115" s="2">
        <v>44394</v>
      </c>
      <c r="C115" t="s">
        <v>6</v>
      </c>
      <c r="D115" t="s">
        <v>29</v>
      </c>
      <c r="E115">
        <v>4.7999999999999996E-3</v>
      </c>
      <c r="F115">
        <v>223.19050554265345</v>
      </c>
      <c r="G115">
        <v>19.116693971389971</v>
      </c>
      <c r="H115">
        <v>1080</v>
      </c>
      <c r="I115">
        <v>1038.7097085239473</v>
      </c>
      <c r="J115" t="s">
        <v>3</v>
      </c>
      <c r="K115" t="s">
        <v>11</v>
      </c>
    </row>
    <row r="116" spans="2:11" x14ac:dyDescent="0.25">
      <c r="B116" s="2">
        <v>44395</v>
      </c>
      <c r="C116" t="s">
        <v>6</v>
      </c>
      <c r="D116" t="s">
        <v>30</v>
      </c>
      <c r="E116">
        <v>4.7999999999999996E-3</v>
      </c>
      <c r="F116">
        <v>228.64768193330883</v>
      </c>
      <c r="G116">
        <v>7.1994002299716771</v>
      </c>
      <c r="H116">
        <v>1080</v>
      </c>
      <c r="I116">
        <v>1053.2657957965127</v>
      </c>
      <c r="J116" t="s">
        <v>10</v>
      </c>
      <c r="K116" t="s">
        <v>17</v>
      </c>
    </row>
    <row r="117" spans="2:11" x14ac:dyDescent="0.25">
      <c r="B117" s="2">
        <v>44396</v>
      </c>
      <c r="C117" t="s">
        <v>6</v>
      </c>
      <c r="D117" t="s">
        <v>29</v>
      </c>
      <c r="E117">
        <v>4.7999999999999996E-3</v>
      </c>
      <c r="F117">
        <v>181.88348513679171</v>
      </c>
      <c r="G117">
        <v>4.4598644786039445</v>
      </c>
      <c r="H117">
        <v>1080</v>
      </c>
      <c r="I117">
        <v>1043.814499562694</v>
      </c>
      <c r="J117" t="s">
        <v>3</v>
      </c>
      <c r="K117" t="s">
        <v>11</v>
      </c>
    </row>
    <row r="118" spans="2:11" x14ac:dyDescent="0.25">
      <c r="B118" s="2">
        <v>44397</v>
      </c>
      <c r="C118" t="s">
        <v>6</v>
      </c>
      <c r="D118" t="s">
        <v>28</v>
      </c>
      <c r="E118">
        <v>4.7999999999999996E-3</v>
      </c>
      <c r="F118">
        <v>226.8764060242296</v>
      </c>
      <c r="G118">
        <v>6.802307523881252</v>
      </c>
      <c r="H118">
        <v>1080</v>
      </c>
      <c r="I118">
        <v>1040.6330994624986</v>
      </c>
      <c r="J118" t="s">
        <v>3</v>
      </c>
      <c r="K118" t="s">
        <v>11</v>
      </c>
    </row>
    <row r="119" spans="2:11" x14ac:dyDescent="0.25">
      <c r="B119" s="2">
        <v>44398</v>
      </c>
      <c r="C119" t="s">
        <v>6</v>
      </c>
      <c r="D119" t="s">
        <v>29</v>
      </c>
      <c r="E119">
        <v>4.7999999999999996E-3</v>
      </c>
      <c r="F119">
        <v>231.62544413934256</v>
      </c>
      <c r="G119">
        <v>13.146968220570376</v>
      </c>
      <c r="H119">
        <v>1080</v>
      </c>
      <c r="I119">
        <v>1054.8792132027429</v>
      </c>
      <c r="J119" t="s">
        <v>10</v>
      </c>
      <c r="K119" t="s">
        <v>17</v>
      </c>
    </row>
    <row r="120" spans="2:11" x14ac:dyDescent="0.25">
      <c r="B120" s="2">
        <v>44399</v>
      </c>
      <c r="C120" t="s">
        <v>6</v>
      </c>
      <c r="D120" t="s">
        <v>29</v>
      </c>
      <c r="E120">
        <v>4.7999999999999996E-3</v>
      </c>
      <c r="F120">
        <v>200.08687221267405</v>
      </c>
      <c r="G120">
        <v>1.8189885504200176</v>
      </c>
      <c r="H120">
        <v>1080</v>
      </c>
      <c r="I120">
        <v>1053.8806927037404</v>
      </c>
      <c r="J120" t="s">
        <v>3</v>
      </c>
      <c r="K120" t="s">
        <v>11</v>
      </c>
    </row>
    <row r="121" spans="2:11" x14ac:dyDescent="0.25">
      <c r="B121" s="2">
        <v>44400</v>
      </c>
      <c r="C121" t="s">
        <v>6</v>
      </c>
      <c r="D121" t="s">
        <v>30</v>
      </c>
      <c r="E121">
        <v>4.7999999999999996E-3</v>
      </c>
      <c r="F121">
        <v>209.46214185605947</v>
      </c>
      <c r="G121">
        <v>15.243236755358344</v>
      </c>
      <c r="H121">
        <v>1080</v>
      </c>
      <c r="I121">
        <v>1031.5136903682946</v>
      </c>
      <c r="J121" t="s">
        <v>3</v>
      </c>
      <c r="K121" t="s">
        <v>11</v>
      </c>
    </row>
    <row r="122" spans="2:11" x14ac:dyDescent="0.25">
      <c r="B122" s="2">
        <v>44401</v>
      </c>
      <c r="C122" t="s">
        <v>6</v>
      </c>
      <c r="D122" t="s">
        <v>28</v>
      </c>
      <c r="E122">
        <v>4.7999999999999996E-3</v>
      </c>
      <c r="F122">
        <v>224.96225853377041</v>
      </c>
      <c r="G122">
        <v>2.6150464704847356</v>
      </c>
      <c r="H122">
        <v>1080</v>
      </c>
      <c r="I122">
        <v>1051.2655493708828</v>
      </c>
      <c r="J122" t="s">
        <v>3</v>
      </c>
      <c r="K122" t="s">
        <v>11</v>
      </c>
    </row>
    <row r="123" spans="2:11" x14ac:dyDescent="0.25">
      <c r="B123" s="2">
        <v>44402</v>
      </c>
      <c r="C123" t="s">
        <v>6</v>
      </c>
      <c r="D123" t="s">
        <v>29</v>
      </c>
      <c r="E123">
        <v>4.7999999999999996E-3</v>
      </c>
      <c r="F123">
        <v>205.96530718422594</v>
      </c>
      <c r="G123">
        <v>4.842617539780762</v>
      </c>
      <c r="H123">
        <v>1080</v>
      </c>
      <c r="I123">
        <v>1057.110743663467</v>
      </c>
      <c r="J123" t="s">
        <v>10</v>
      </c>
      <c r="K123" t="s">
        <v>17</v>
      </c>
    </row>
    <row r="124" spans="2:11" x14ac:dyDescent="0.25">
      <c r="B124" s="2">
        <v>44403</v>
      </c>
      <c r="C124" t="s">
        <v>6</v>
      </c>
      <c r="D124" t="s">
        <v>29</v>
      </c>
      <c r="E124">
        <v>4.7999999999999996E-3</v>
      </c>
      <c r="F124">
        <v>235.95590685778291</v>
      </c>
      <c r="G124">
        <v>28.969027673508901</v>
      </c>
      <c r="H124">
        <v>1080</v>
      </c>
      <c r="I124">
        <v>1045.3555856279347</v>
      </c>
      <c r="J124" t="s">
        <v>3</v>
      </c>
      <c r="K124" t="s">
        <v>11</v>
      </c>
    </row>
    <row r="125" spans="2:11" x14ac:dyDescent="0.25">
      <c r="B125" s="2">
        <v>44404</v>
      </c>
      <c r="C125" t="s">
        <v>6</v>
      </c>
      <c r="D125" t="s">
        <v>29</v>
      </c>
      <c r="E125">
        <v>4.7999999999999996E-3</v>
      </c>
      <c r="F125">
        <v>213.86450537259111</v>
      </c>
      <c r="G125">
        <v>7.4082723088672715</v>
      </c>
      <c r="H125">
        <v>1080</v>
      </c>
      <c r="I125">
        <v>1045.2193552233998</v>
      </c>
      <c r="J125" t="s">
        <v>10</v>
      </c>
      <c r="K125" t="s">
        <v>17</v>
      </c>
    </row>
    <row r="126" spans="2:11" x14ac:dyDescent="0.25">
      <c r="B126" s="2">
        <v>44405</v>
      </c>
      <c r="C126" t="s">
        <v>6</v>
      </c>
      <c r="D126" t="s">
        <v>29</v>
      </c>
      <c r="E126">
        <v>4.7999999999999996E-3</v>
      </c>
      <c r="F126">
        <v>194.92103130405576</v>
      </c>
      <c r="G126">
        <v>8.1873189471242931</v>
      </c>
      <c r="H126">
        <v>1080</v>
      </c>
      <c r="I126">
        <v>1051.0339358546807</v>
      </c>
      <c r="J126" t="s">
        <v>10</v>
      </c>
      <c r="K126" t="s">
        <v>17</v>
      </c>
    </row>
    <row r="127" spans="2:11" x14ac:dyDescent="0.25">
      <c r="B127" s="2">
        <v>44406</v>
      </c>
      <c r="C127" t="s">
        <v>6</v>
      </c>
      <c r="D127" t="s">
        <v>28</v>
      </c>
      <c r="E127">
        <v>4.7999999999999996E-3</v>
      </c>
      <c r="F127">
        <v>211.65741870063857</v>
      </c>
      <c r="G127">
        <v>11.889384218552332</v>
      </c>
      <c r="H127">
        <v>1080</v>
      </c>
      <c r="I127">
        <v>1032.6678322947716</v>
      </c>
      <c r="J127" t="s">
        <v>3</v>
      </c>
      <c r="K127" t="s">
        <v>11</v>
      </c>
    </row>
    <row r="128" spans="2:11" x14ac:dyDescent="0.25">
      <c r="B128" s="2">
        <v>44407</v>
      </c>
      <c r="C128" t="s">
        <v>6</v>
      </c>
      <c r="D128" t="s">
        <v>28</v>
      </c>
      <c r="E128">
        <v>4.7999999999999996E-3</v>
      </c>
      <c r="F128">
        <v>234.08892281507019</v>
      </c>
      <c r="G128">
        <v>11.603044451103607</v>
      </c>
      <c r="H128">
        <v>1080</v>
      </c>
      <c r="I128">
        <v>1056.21213175862</v>
      </c>
      <c r="J128" t="s">
        <v>3</v>
      </c>
      <c r="K128" t="s">
        <v>11</v>
      </c>
    </row>
    <row r="129" spans="2:11" x14ac:dyDescent="0.25">
      <c r="B129" s="2">
        <v>44408</v>
      </c>
      <c r="C129" t="s">
        <v>6</v>
      </c>
      <c r="D129" t="s">
        <v>29</v>
      </c>
      <c r="E129">
        <v>4.7999999999999996E-3</v>
      </c>
      <c r="F129">
        <v>203.36584231895529</v>
      </c>
      <c r="G129">
        <v>1.2994496793244945</v>
      </c>
      <c r="H129">
        <v>1080</v>
      </c>
      <c r="I129">
        <v>1055.6836319256286</v>
      </c>
      <c r="J129" t="s">
        <v>3</v>
      </c>
      <c r="K129" t="s">
        <v>11</v>
      </c>
    </row>
    <row r="130" spans="2:11" x14ac:dyDescent="0.25">
      <c r="B130" s="2">
        <v>44409</v>
      </c>
      <c r="C130" t="s">
        <v>6</v>
      </c>
      <c r="D130" t="s">
        <v>29</v>
      </c>
      <c r="E130">
        <v>4.7999999999999996E-3</v>
      </c>
      <c r="F130">
        <v>229.2170490432195</v>
      </c>
      <c r="G130">
        <v>31.800768549473066</v>
      </c>
      <c r="H130">
        <v>1080</v>
      </c>
      <c r="I130">
        <v>1041.8526204690279</v>
      </c>
      <c r="J130" t="s">
        <v>3</v>
      </c>
      <c r="K130" t="s">
        <v>11</v>
      </c>
    </row>
    <row r="131" spans="2:11" x14ac:dyDescent="0.25">
      <c r="B131" s="2">
        <v>44410</v>
      </c>
      <c r="C131" t="s">
        <v>6</v>
      </c>
      <c r="D131" t="s">
        <v>30</v>
      </c>
      <c r="E131">
        <v>4.7999999999999996E-3</v>
      </c>
      <c r="F131">
        <v>208.86174400263155</v>
      </c>
      <c r="G131">
        <v>3.7511908357032699</v>
      </c>
      <c r="H131">
        <v>1080</v>
      </c>
      <c r="I131">
        <v>1042.4824102080102</v>
      </c>
      <c r="J131" t="s">
        <v>3</v>
      </c>
      <c r="K131" t="s">
        <v>11</v>
      </c>
    </row>
    <row r="132" spans="2:11" x14ac:dyDescent="0.25">
      <c r="B132" s="2">
        <v>44411</v>
      </c>
      <c r="C132" t="s">
        <v>6</v>
      </c>
      <c r="D132" t="s">
        <v>29</v>
      </c>
      <c r="E132">
        <v>4.7999999999999996E-3</v>
      </c>
      <c r="F132">
        <v>208.55056676361312</v>
      </c>
      <c r="G132">
        <v>5.0978670182191328</v>
      </c>
      <c r="H132">
        <v>1080</v>
      </c>
      <c r="I132">
        <v>1058.5281336460623</v>
      </c>
      <c r="J132" t="s">
        <v>3</v>
      </c>
      <c r="K132" t="s">
        <v>11</v>
      </c>
    </row>
    <row r="133" spans="2:11" x14ac:dyDescent="0.25">
      <c r="B133" s="2">
        <v>44412</v>
      </c>
      <c r="C133" t="s">
        <v>6</v>
      </c>
      <c r="D133" t="s">
        <v>28</v>
      </c>
      <c r="E133">
        <v>4.7999999999999996E-3</v>
      </c>
      <c r="F133">
        <v>216.36789502465399</v>
      </c>
      <c r="G133">
        <v>35.000331390803808</v>
      </c>
      <c r="H133">
        <v>1080</v>
      </c>
      <c r="I133">
        <v>1035.1398762396627</v>
      </c>
      <c r="J133" t="s">
        <v>10</v>
      </c>
      <c r="K133" t="s">
        <v>17</v>
      </c>
    </row>
    <row r="134" spans="2:11" x14ac:dyDescent="0.25">
      <c r="B134" s="2">
        <v>44413</v>
      </c>
      <c r="C134" t="s">
        <v>6</v>
      </c>
      <c r="D134" t="s">
        <v>29</v>
      </c>
      <c r="E134">
        <v>4.7999999999999996E-3</v>
      </c>
      <c r="F134">
        <v>219.69893769787336</v>
      </c>
      <c r="G134">
        <v>6.6511285238986826</v>
      </c>
      <c r="H134">
        <v>1080</v>
      </c>
      <c r="I134">
        <v>1048.4023403201959</v>
      </c>
      <c r="J134" t="s">
        <v>3</v>
      </c>
      <c r="K134" t="s">
        <v>11</v>
      </c>
    </row>
    <row r="135" spans="2:11" x14ac:dyDescent="0.25">
      <c r="B135" s="2">
        <v>44414</v>
      </c>
      <c r="C135" t="s">
        <v>6</v>
      </c>
      <c r="D135" t="s">
        <v>29</v>
      </c>
      <c r="E135">
        <v>4.7999999999999996E-3</v>
      </c>
      <c r="F135">
        <v>182.816820615202</v>
      </c>
      <c r="G135">
        <v>2.4444435913540774</v>
      </c>
      <c r="H135">
        <v>1080</v>
      </c>
      <c r="I135">
        <v>1044.3329980707606</v>
      </c>
      <c r="J135" t="s">
        <v>10</v>
      </c>
      <c r="K135" t="s">
        <v>17</v>
      </c>
    </row>
    <row r="136" spans="2:11" x14ac:dyDescent="0.25">
      <c r="B136" s="2">
        <v>44415</v>
      </c>
      <c r="C136" t="s">
        <v>6</v>
      </c>
      <c r="D136" t="s">
        <v>30</v>
      </c>
      <c r="E136">
        <v>4.7999999999999996E-3</v>
      </c>
      <c r="F136">
        <v>226.84350130014502</v>
      </c>
      <c r="G136">
        <v>11.413660230937973</v>
      </c>
      <c r="H136">
        <v>1080</v>
      </c>
      <c r="I136">
        <v>1040.6159450515754</v>
      </c>
      <c r="J136" t="s">
        <v>3</v>
      </c>
      <c r="K136" t="s">
        <v>11</v>
      </c>
    </row>
    <row r="137" spans="2:11" x14ac:dyDescent="0.25">
      <c r="B137" s="2">
        <v>44416</v>
      </c>
      <c r="C137" t="s">
        <v>6</v>
      </c>
      <c r="D137" t="s">
        <v>28</v>
      </c>
      <c r="E137">
        <v>4.7999999999999996E-3</v>
      </c>
      <c r="F137">
        <v>202.03342839285312</v>
      </c>
      <c r="G137">
        <v>6.3175646398787411</v>
      </c>
      <c r="H137">
        <v>1080</v>
      </c>
      <c r="I137">
        <v>1038.7351796664348</v>
      </c>
      <c r="J137" t="s">
        <v>3</v>
      </c>
      <c r="K137" t="s">
        <v>11</v>
      </c>
    </row>
    <row r="138" spans="2:11" x14ac:dyDescent="0.25">
      <c r="B138" s="2">
        <v>44417</v>
      </c>
      <c r="C138" t="s">
        <v>6</v>
      </c>
      <c r="D138" t="s">
        <v>29</v>
      </c>
      <c r="E138">
        <v>4.7999999999999996E-3</v>
      </c>
      <c r="F138">
        <v>177.64583130594974</v>
      </c>
      <c r="G138">
        <v>2.0183995270893837</v>
      </c>
      <c r="H138">
        <v>1080</v>
      </c>
      <c r="I138">
        <v>1041.4570714913782</v>
      </c>
      <c r="J138" t="s">
        <v>3</v>
      </c>
      <c r="K138" t="s">
        <v>11</v>
      </c>
    </row>
    <row r="139" spans="2:11" x14ac:dyDescent="0.25">
      <c r="B139" s="2">
        <v>44418</v>
      </c>
      <c r="C139" t="s">
        <v>6</v>
      </c>
      <c r="D139" t="s">
        <v>29</v>
      </c>
      <c r="E139">
        <v>4.7999999999999996E-3</v>
      </c>
      <c r="F139">
        <v>223.42709234895426</v>
      </c>
      <c r="G139">
        <v>5.4439663377499237</v>
      </c>
      <c r="H139">
        <v>1080</v>
      </c>
      <c r="I139">
        <v>1038.8332743992009</v>
      </c>
      <c r="J139" t="s">
        <v>10</v>
      </c>
      <c r="K139" t="s">
        <v>17</v>
      </c>
    </row>
    <row r="140" spans="2:11" x14ac:dyDescent="0.25">
      <c r="B140" s="2">
        <v>44419</v>
      </c>
      <c r="C140" t="s">
        <v>6</v>
      </c>
      <c r="D140" t="s">
        <v>29</v>
      </c>
      <c r="E140">
        <v>4.7999999999999996E-3</v>
      </c>
      <c r="F140">
        <v>236.00764812102761</v>
      </c>
      <c r="G140">
        <v>7.3405983590380268</v>
      </c>
      <c r="H140">
        <v>1080</v>
      </c>
      <c r="I140">
        <v>1057.2491444052821</v>
      </c>
      <c r="J140" t="s">
        <v>3</v>
      </c>
      <c r="K140" t="s">
        <v>11</v>
      </c>
    </row>
    <row r="141" spans="2:11" x14ac:dyDescent="0.25">
      <c r="B141" s="2">
        <v>44420</v>
      </c>
      <c r="C141" t="s">
        <v>6</v>
      </c>
      <c r="D141" t="s">
        <v>29</v>
      </c>
      <c r="E141">
        <v>4.7999999999999996E-3</v>
      </c>
      <c r="F141">
        <v>178.11749878909404</v>
      </c>
      <c r="G141">
        <v>4.2757131580029526</v>
      </c>
      <c r="H141">
        <v>1080</v>
      </c>
      <c r="I141">
        <v>1041.7197283983342</v>
      </c>
      <c r="J141" t="s">
        <v>3</v>
      </c>
      <c r="K141" t="s">
        <v>11</v>
      </c>
    </row>
    <row r="142" spans="2:11" x14ac:dyDescent="0.25">
      <c r="B142" s="2">
        <v>44421</v>
      </c>
      <c r="C142" t="s">
        <v>6</v>
      </c>
      <c r="D142" t="s">
        <v>28</v>
      </c>
      <c r="E142">
        <v>4.7999999999999996E-3</v>
      </c>
      <c r="F142">
        <v>217.2414976429078</v>
      </c>
      <c r="G142">
        <v>32.565316549548847</v>
      </c>
      <c r="H142">
        <v>1080</v>
      </c>
      <c r="I142">
        <v>1035.597677784915</v>
      </c>
      <c r="J142" t="s">
        <v>3</v>
      </c>
      <c r="K142" t="s">
        <v>11</v>
      </c>
    </row>
    <row r="143" spans="2:11" x14ac:dyDescent="0.25">
      <c r="B143" s="2">
        <v>44422</v>
      </c>
      <c r="C143" t="s">
        <v>6</v>
      </c>
      <c r="D143" t="s">
        <v>28</v>
      </c>
      <c r="E143">
        <v>4.7999999999999996E-3</v>
      </c>
      <c r="F143">
        <v>238.90840183386877</v>
      </c>
      <c r="G143">
        <v>3.0638780243351449</v>
      </c>
      <c r="H143">
        <v>1080</v>
      </c>
      <c r="I143">
        <v>1058.81499975471</v>
      </c>
      <c r="J143" t="s">
        <v>3</v>
      </c>
      <c r="K143" t="s">
        <v>11</v>
      </c>
    </row>
    <row r="144" spans="2:11" x14ac:dyDescent="0.25">
      <c r="B144" s="2">
        <v>44423</v>
      </c>
      <c r="C144" t="s">
        <v>6</v>
      </c>
      <c r="D144" t="s">
        <v>29</v>
      </c>
      <c r="E144">
        <v>4.7999999999999996E-3</v>
      </c>
      <c r="F144">
        <v>189.37503943470881</v>
      </c>
      <c r="G144">
        <v>7.0394966833849049</v>
      </c>
      <c r="H144">
        <v>1080</v>
      </c>
      <c r="I144">
        <v>1047.9690132684432</v>
      </c>
      <c r="J144" t="s">
        <v>3</v>
      </c>
      <c r="K144" t="s">
        <v>11</v>
      </c>
    </row>
    <row r="145" spans="2:11" x14ac:dyDescent="0.25">
      <c r="B145" s="2">
        <v>44424</v>
      </c>
      <c r="C145" t="s">
        <v>6</v>
      </c>
      <c r="D145" t="s">
        <v>29</v>
      </c>
      <c r="E145">
        <v>4.7999999999999996E-3</v>
      </c>
      <c r="F145">
        <v>201.51561856967783</v>
      </c>
      <c r="G145">
        <v>32.629684889841158</v>
      </c>
      <c r="H145">
        <v>1080</v>
      </c>
      <c r="I145">
        <v>1027.3248211468683</v>
      </c>
      <c r="J145" t="s">
        <v>10</v>
      </c>
      <c r="K145" t="s">
        <v>17</v>
      </c>
    </row>
    <row r="146" spans="2:11" x14ac:dyDescent="0.25">
      <c r="B146" s="2">
        <v>44425</v>
      </c>
      <c r="C146" t="s">
        <v>6</v>
      </c>
      <c r="D146" t="s">
        <v>30</v>
      </c>
      <c r="E146">
        <v>4.7999999999999996E-3</v>
      </c>
      <c r="F146">
        <v>232.11126096100713</v>
      </c>
      <c r="G146">
        <v>13.41517080276302</v>
      </c>
      <c r="H146">
        <v>1080</v>
      </c>
      <c r="I146">
        <v>1055.1422072008575</v>
      </c>
      <c r="J146" t="s">
        <v>10</v>
      </c>
      <c r="K146" t="s">
        <v>17</v>
      </c>
    </row>
    <row r="147" spans="2:11" x14ac:dyDescent="0.25">
      <c r="B147" s="2">
        <v>44426</v>
      </c>
      <c r="C147" t="s">
        <v>6</v>
      </c>
      <c r="D147" t="s">
        <v>29</v>
      </c>
      <c r="E147">
        <v>4.7999999999999996E-3</v>
      </c>
      <c r="F147">
        <v>208.69198273219911</v>
      </c>
      <c r="G147">
        <v>2.5007940110309743</v>
      </c>
      <c r="H147">
        <v>1080</v>
      </c>
      <c r="I147">
        <v>1058.605610955698</v>
      </c>
      <c r="J147" t="s">
        <v>3</v>
      </c>
      <c r="K147" t="s">
        <v>11</v>
      </c>
    </row>
    <row r="148" spans="2:11" x14ac:dyDescent="0.25">
      <c r="B148" s="2">
        <v>44427</v>
      </c>
      <c r="C148" t="s">
        <v>6</v>
      </c>
      <c r="D148" t="s">
        <v>28</v>
      </c>
      <c r="E148">
        <v>4.7999999999999996E-3</v>
      </c>
      <c r="F148">
        <v>234.25364315206616</v>
      </c>
      <c r="G148">
        <v>18.695925702704969</v>
      </c>
      <c r="H148">
        <v>1080</v>
      </c>
      <c r="I148">
        <v>1044.4718544138746</v>
      </c>
      <c r="J148" t="s">
        <v>3</v>
      </c>
      <c r="K148" t="s">
        <v>11</v>
      </c>
    </row>
    <row r="149" spans="2:11" x14ac:dyDescent="0.25">
      <c r="B149" s="2">
        <v>44428</v>
      </c>
      <c r="C149" t="s">
        <v>6</v>
      </c>
      <c r="D149" t="s">
        <v>29</v>
      </c>
      <c r="E149">
        <v>4.7999999999999996E-3</v>
      </c>
      <c r="F149">
        <v>200.4185907978225</v>
      </c>
      <c r="G149">
        <v>5.4358775112380533</v>
      </c>
      <c r="H149">
        <v>1080</v>
      </c>
      <c r="I149">
        <v>1037.8470292122236</v>
      </c>
      <c r="J149" t="s">
        <v>3</v>
      </c>
      <c r="K149" t="s">
        <v>11</v>
      </c>
    </row>
    <row r="150" spans="2:11" x14ac:dyDescent="0.25">
      <c r="B150" s="2">
        <v>44429</v>
      </c>
      <c r="C150" t="s">
        <v>6</v>
      </c>
      <c r="D150" t="s">
        <v>29</v>
      </c>
      <c r="E150">
        <v>4.7999999999999996E-3</v>
      </c>
      <c r="F150">
        <v>180.79625538727578</v>
      </c>
      <c r="G150">
        <v>3.5592119787000724</v>
      </c>
      <c r="H150">
        <v>1080</v>
      </c>
      <c r="I150">
        <v>1043.2101802414945</v>
      </c>
      <c r="J150" t="s">
        <v>3</v>
      </c>
      <c r="K150" t="s">
        <v>11</v>
      </c>
    </row>
    <row r="151" spans="2:11" x14ac:dyDescent="0.25">
      <c r="B151" s="2">
        <v>44430</v>
      </c>
      <c r="C151" t="s">
        <v>6</v>
      </c>
      <c r="D151" t="s">
        <v>30</v>
      </c>
      <c r="E151">
        <v>4.7999999999999996E-3</v>
      </c>
      <c r="F151">
        <v>240.12488242864822</v>
      </c>
      <c r="G151">
        <v>29.800347714926762</v>
      </c>
      <c r="H151">
        <v>1080</v>
      </c>
      <c r="I151">
        <v>1047.5166965409244</v>
      </c>
      <c r="J151" t="s">
        <v>10</v>
      </c>
      <c r="K151" t="s">
        <v>17</v>
      </c>
    </row>
    <row r="152" spans="2:11" x14ac:dyDescent="0.25">
      <c r="B152" s="2">
        <v>44431</v>
      </c>
      <c r="C152" t="s">
        <v>6</v>
      </c>
      <c r="D152" t="s">
        <v>28</v>
      </c>
      <c r="E152">
        <v>4.7999999999999996E-3</v>
      </c>
      <c r="F152">
        <v>231.04573892151359</v>
      </c>
      <c r="G152">
        <v>10.611674304845971</v>
      </c>
      <c r="H152">
        <v>1080</v>
      </c>
      <c r="I152">
        <v>1054.5653081192643</v>
      </c>
      <c r="J152" t="s">
        <v>3</v>
      </c>
      <c r="K152" t="s">
        <v>11</v>
      </c>
    </row>
    <row r="153" spans="2:11" x14ac:dyDescent="0.25">
      <c r="B153" s="2">
        <v>44432</v>
      </c>
      <c r="C153" t="s">
        <v>6</v>
      </c>
      <c r="D153" t="s">
        <v>29</v>
      </c>
      <c r="E153">
        <v>4.7999999999999996E-3</v>
      </c>
      <c r="F153">
        <v>192.65673416865866</v>
      </c>
      <c r="G153">
        <v>4.0456168879927086</v>
      </c>
      <c r="H153">
        <v>1080</v>
      </c>
      <c r="I153">
        <v>1049.7836898548212</v>
      </c>
      <c r="J153" t="s">
        <v>3</v>
      </c>
      <c r="K153" t="s">
        <v>11</v>
      </c>
    </row>
    <row r="154" spans="2:11" x14ac:dyDescent="0.25">
      <c r="B154" s="2">
        <v>44433</v>
      </c>
      <c r="C154" t="s">
        <v>6</v>
      </c>
      <c r="D154" t="s">
        <v>29</v>
      </c>
      <c r="E154">
        <v>4.7999999999999996E-3</v>
      </c>
      <c r="F154">
        <v>206.05152747557008</v>
      </c>
      <c r="G154">
        <v>18.246903139568566</v>
      </c>
      <c r="H154">
        <v>1080</v>
      </c>
      <c r="I154">
        <v>1029.7179773976618</v>
      </c>
      <c r="J154" t="s">
        <v>10</v>
      </c>
      <c r="K154" t="s">
        <v>17</v>
      </c>
    </row>
    <row r="155" spans="2:11" x14ac:dyDescent="0.25">
      <c r="B155" s="2">
        <v>44434</v>
      </c>
      <c r="C155" t="s">
        <v>6</v>
      </c>
      <c r="D155" t="s">
        <v>29</v>
      </c>
      <c r="E155">
        <v>4.7999999999999996E-3</v>
      </c>
      <c r="F155">
        <v>223.99792520891367</v>
      </c>
      <c r="G155">
        <v>8.0989147510922272</v>
      </c>
      <c r="H155">
        <v>1080</v>
      </c>
      <c r="I155">
        <v>1050.7415382260244</v>
      </c>
      <c r="J155" t="s">
        <v>3</v>
      </c>
      <c r="K155" t="s">
        <v>11</v>
      </c>
    </row>
    <row r="156" spans="2:11" x14ac:dyDescent="0.25">
      <c r="B156" s="2">
        <v>44435</v>
      </c>
      <c r="C156" t="s">
        <v>6</v>
      </c>
      <c r="D156" t="s">
        <v>29</v>
      </c>
      <c r="E156">
        <v>4.7999999999999996E-3</v>
      </c>
      <c r="F156">
        <v>205.00468174485218</v>
      </c>
      <c r="G156">
        <v>3.9013148088693543</v>
      </c>
      <c r="H156">
        <v>1080</v>
      </c>
      <c r="I156">
        <v>1056.5835845369918</v>
      </c>
      <c r="J156" t="s">
        <v>10</v>
      </c>
      <c r="K156" t="s">
        <v>17</v>
      </c>
    </row>
    <row r="157" spans="2:11" x14ac:dyDescent="0.25">
      <c r="B157" s="2">
        <v>44436</v>
      </c>
      <c r="C157" t="s">
        <v>6</v>
      </c>
      <c r="D157" t="s">
        <v>28</v>
      </c>
      <c r="E157">
        <v>4.7999999999999996E-3</v>
      </c>
      <c r="F157">
        <v>215.68657830941504</v>
      </c>
      <c r="G157">
        <v>32.614554910847254</v>
      </c>
      <c r="H157">
        <v>1080</v>
      </c>
      <c r="I157">
        <v>1034.7826963675759</v>
      </c>
      <c r="J157" t="s">
        <v>10</v>
      </c>
      <c r="K157" t="s">
        <v>17</v>
      </c>
    </row>
    <row r="158" spans="2:11" x14ac:dyDescent="0.25">
      <c r="B158" s="2">
        <v>44437</v>
      </c>
      <c r="C158" t="s">
        <v>6</v>
      </c>
      <c r="D158" t="s">
        <v>28</v>
      </c>
      <c r="E158">
        <v>4.7999999999999996E-3</v>
      </c>
      <c r="F158">
        <v>207.35770415284571</v>
      </c>
      <c r="G158">
        <v>11.395181897847309</v>
      </c>
      <c r="H158">
        <v>1080</v>
      </c>
      <c r="I158">
        <v>1041.6581746314</v>
      </c>
      <c r="J158" t="s">
        <v>3</v>
      </c>
      <c r="K158" t="s">
        <v>11</v>
      </c>
    </row>
    <row r="159" spans="2:11" x14ac:dyDescent="0.25">
      <c r="B159" s="2">
        <v>44438</v>
      </c>
      <c r="C159" t="s">
        <v>6</v>
      </c>
      <c r="D159" t="s">
        <v>29</v>
      </c>
      <c r="E159">
        <v>4.7999999999999996E-3</v>
      </c>
      <c r="F159">
        <v>189.919040033035</v>
      </c>
      <c r="G159">
        <v>6.6706215937219406</v>
      </c>
      <c r="H159">
        <v>1080</v>
      </c>
      <c r="I159">
        <v>1048.2700478276993</v>
      </c>
      <c r="J159" t="s">
        <v>3</v>
      </c>
      <c r="K159" t="s">
        <v>11</v>
      </c>
    </row>
    <row r="160" spans="2:11" x14ac:dyDescent="0.25">
      <c r="B160" s="2">
        <v>44439</v>
      </c>
      <c r="C160" t="s">
        <v>6</v>
      </c>
      <c r="D160" t="s">
        <v>29</v>
      </c>
      <c r="E160">
        <v>4.7999999999999996E-3</v>
      </c>
      <c r="F160">
        <v>229.21383698394027</v>
      </c>
      <c r="G160">
        <v>21.710174631479283</v>
      </c>
      <c r="H160">
        <v>1080</v>
      </c>
      <c r="I160">
        <v>1041.8509479218822</v>
      </c>
      <c r="J160" t="s">
        <v>3</v>
      </c>
      <c r="K160" t="s">
        <v>11</v>
      </c>
    </row>
    <row r="161" spans="2:11" x14ac:dyDescent="0.25">
      <c r="B161" s="2">
        <v>44440</v>
      </c>
      <c r="C161" t="s">
        <v>6</v>
      </c>
      <c r="D161" t="s">
        <v>30</v>
      </c>
      <c r="E161">
        <v>4.7999999999999996E-3</v>
      </c>
      <c r="F161">
        <v>236.04147597152792</v>
      </c>
      <c r="G161">
        <v>10.829542542994288</v>
      </c>
      <c r="H161">
        <v>1080</v>
      </c>
      <c r="I161">
        <v>1057.2674182742237</v>
      </c>
      <c r="J161" t="s">
        <v>3</v>
      </c>
      <c r="K161" t="s">
        <v>11</v>
      </c>
    </row>
    <row r="162" spans="2:11" x14ac:dyDescent="0.25">
      <c r="B162" s="2">
        <v>44441</v>
      </c>
      <c r="C162" t="s">
        <v>6</v>
      </c>
      <c r="D162" t="s">
        <v>29</v>
      </c>
      <c r="E162">
        <v>4.7999999999999996E-3</v>
      </c>
      <c r="F162">
        <v>198.83345074063914</v>
      </c>
      <c r="G162">
        <v>4.2639637496743283</v>
      </c>
      <c r="H162">
        <v>1080</v>
      </c>
      <c r="I162">
        <v>1053.1906781259859</v>
      </c>
      <c r="J162" t="s">
        <v>3</v>
      </c>
      <c r="K162" t="s">
        <v>11</v>
      </c>
    </row>
    <row r="163" spans="2:11" x14ac:dyDescent="0.25">
      <c r="B163" s="2">
        <v>44442</v>
      </c>
      <c r="C163" t="s">
        <v>6</v>
      </c>
      <c r="D163" t="s">
        <v>28</v>
      </c>
      <c r="E163">
        <v>4.7999999999999996E-3</v>
      </c>
      <c r="F163">
        <v>213.96183113760253</v>
      </c>
      <c r="G163">
        <v>5.924152381988689</v>
      </c>
      <c r="H163">
        <v>1080</v>
      </c>
      <c r="I163">
        <v>1033.8779353531615</v>
      </c>
      <c r="J163" t="s">
        <v>3</v>
      </c>
      <c r="K163" t="s">
        <v>11</v>
      </c>
    </row>
    <row r="164" spans="2:11" x14ac:dyDescent="0.25">
      <c r="B164" s="2">
        <v>44443</v>
      </c>
      <c r="C164" t="s">
        <v>6</v>
      </c>
      <c r="D164" t="s">
        <v>29</v>
      </c>
      <c r="E164">
        <v>4.7999999999999996E-3</v>
      </c>
      <c r="F164">
        <v>229.73037504450019</v>
      </c>
      <c r="G164">
        <v>9.0096418539364418</v>
      </c>
      <c r="H164">
        <v>1080</v>
      </c>
      <c r="I164">
        <v>1053.8527064636917</v>
      </c>
      <c r="J164" t="s">
        <v>3</v>
      </c>
      <c r="K164" t="s">
        <v>11</v>
      </c>
    </row>
    <row r="165" spans="2:11" x14ac:dyDescent="0.25">
      <c r="B165" s="2">
        <v>44444</v>
      </c>
      <c r="C165" t="s">
        <v>6</v>
      </c>
      <c r="D165" t="s">
        <v>29</v>
      </c>
      <c r="E165">
        <v>4.7999999999999996E-3</v>
      </c>
      <c r="F165">
        <v>181.55963648207648</v>
      </c>
      <c r="G165">
        <v>6.3775993900944377</v>
      </c>
      <c r="H165">
        <v>1080</v>
      </c>
      <c r="I165">
        <v>1043.6345303307926</v>
      </c>
      <c r="J165" t="s">
        <v>3</v>
      </c>
      <c r="K165" t="s">
        <v>11</v>
      </c>
    </row>
    <row r="166" spans="2:11" x14ac:dyDescent="0.25">
      <c r="B166" s="2">
        <v>44445</v>
      </c>
      <c r="C166" t="s">
        <v>6</v>
      </c>
      <c r="D166" t="s">
        <v>30</v>
      </c>
      <c r="E166">
        <v>4.7999999999999996E-3</v>
      </c>
      <c r="F166">
        <v>227.98394318835869</v>
      </c>
      <c r="G166">
        <v>28.167661167616128</v>
      </c>
      <c r="H166">
        <v>1080</v>
      </c>
      <c r="I166">
        <v>1041.2103298956551</v>
      </c>
      <c r="J166" t="s">
        <v>10</v>
      </c>
      <c r="K166" t="s">
        <v>17</v>
      </c>
    </row>
    <row r="167" spans="2:11" x14ac:dyDescent="0.25">
      <c r="B167" s="2">
        <v>44446</v>
      </c>
      <c r="C167" t="s">
        <v>6</v>
      </c>
      <c r="D167" t="s">
        <v>28</v>
      </c>
      <c r="E167">
        <v>4.7999999999999996E-3</v>
      </c>
      <c r="F167">
        <v>215.85623187645467</v>
      </c>
      <c r="G167">
        <v>5.6160957329680539</v>
      </c>
      <c r="H167">
        <v>1080</v>
      </c>
      <c r="I167">
        <v>1046.3070253995106</v>
      </c>
      <c r="J167" t="s">
        <v>10</v>
      </c>
      <c r="K167" t="s">
        <v>17</v>
      </c>
    </row>
    <row r="168" spans="2:11" x14ac:dyDescent="0.25">
      <c r="B168" s="2">
        <v>44447</v>
      </c>
      <c r="C168" t="s">
        <v>6</v>
      </c>
      <c r="D168" t="s">
        <v>29</v>
      </c>
      <c r="E168">
        <v>4.7999999999999996E-3</v>
      </c>
      <c r="F168">
        <v>206.99257657645148</v>
      </c>
      <c r="G168">
        <v>3.2324892884070571</v>
      </c>
      <c r="H168">
        <v>1080</v>
      </c>
      <c r="I168">
        <v>1057.6741818000062</v>
      </c>
      <c r="J168" t="s">
        <v>3</v>
      </c>
      <c r="K168" t="s">
        <v>11</v>
      </c>
    </row>
    <row r="169" spans="2:11" x14ac:dyDescent="0.25">
      <c r="B169" s="2">
        <v>44448</v>
      </c>
      <c r="C169" t="s">
        <v>6</v>
      </c>
      <c r="D169" t="s">
        <v>29</v>
      </c>
      <c r="E169">
        <v>4.7999999999999996E-3</v>
      </c>
      <c r="F169">
        <v>213.47921268699554</v>
      </c>
      <c r="G169">
        <v>5.7653127841217575</v>
      </c>
      <c r="H169">
        <v>1080</v>
      </c>
      <c r="I169">
        <v>1033.6246204468209</v>
      </c>
      <c r="J169" t="s">
        <v>10</v>
      </c>
      <c r="K169" t="s">
        <v>17</v>
      </c>
    </row>
    <row r="170" spans="2:11" x14ac:dyDescent="0.25">
      <c r="B170" s="2">
        <v>44449</v>
      </c>
      <c r="C170" t="s">
        <v>6</v>
      </c>
      <c r="D170" t="s">
        <v>29</v>
      </c>
      <c r="E170">
        <v>4.7999999999999996E-3</v>
      </c>
      <c r="F170">
        <v>220.27958654225745</v>
      </c>
      <c r="G170">
        <v>8.441874772786738</v>
      </c>
      <c r="H170">
        <v>1080</v>
      </c>
      <c r="I170">
        <v>1048.71858983629</v>
      </c>
      <c r="J170" t="s">
        <v>3</v>
      </c>
      <c r="K170" t="s">
        <v>11</v>
      </c>
    </row>
    <row r="171" spans="2:11" x14ac:dyDescent="0.25">
      <c r="B171" s="2">
        <v>44450</v>
      </c>
      <c r="C171" t="s">
        <v>6</v>
      </c>
      <c r="D171" t="s">
        <v>29</v>
      </c>
      <c r="E171">
        <v>4.7999999999999996E-3</v>
      </c>
      <c r="F171">
        <v>171.62257348085416</v>
      </c>
      <c r="G171">
        <v>4.7617306183457053</v>
      </c>
      <c r="H171">
        <v>1080</v>
      </c>
      <c r="I171">
        <v>1038.0970180315412</v>
      </c>
      <c r="J171" t="s">
        <v>3</v>
      </c>
      <c r="K171" t="s">
        <v>11</v>
      </c>
    </row>
    <row r="172" spans="2:11" x14ac:dyDescent="0.25">
      <c r="B172" s="2">
        <v>44451</v>
      </c>
      <c r="C172" t="s">
        <v>6</v>
      </c>
      <c r="D172" t="s">
        <v>28</v>
      </c>
      <c r="E172">
        <v>4.7999999999999996E-3</v>
      </c>
      <c r="F172">
        <v>210.93760745092084</v>
      </c>
      <c r="G172">
        <v>7.0469333881751641</v>
      </c>
      <c r="H172">
        <v>1080</v>
      </c>
      <c r="I172">
        <v>1032.2895449139551</v>
      </c>
      <c r="J172" t="s">
        <v>10</v>
      </c>
      <c r="K172" t="s">
        <v>17</v>
      </c>
    </row>
    <row r="173" spans="2:11" x14ac:dyDescent="0.25">
      <c r="B173" s="2">
        <v>44452</v>
      </c>
      <c r="C173" t="s">
        <v>6</v>
      </c>
      <c r="D173" t="s">
        <v>28</v>
      </c>
      <c r="E173">
        <v>4.7999999999999996E-3</v>
      </c>
      <c r="F173">
        <v>201.62133389081464</v>
      </c>
      <c r="G173">
        <v>1.4255080461301097</v>
      </c>
      <c r="H173">
        <v>1080</v>
      </c>
      <c r="I173">
        <v>1038.5086019246221</v>
      </c>
      <c r="J173" t="s">
        <v>10</v>
      </c>
      <c r="K173" t="s">
        <v>17</v>
      </c>
    </row>
    <row r="174" spans="2:11" x14ac:dyDescent="0.25">
      <c r="B174" s="2">
        <v>44453</v>
      </c>
      <c r="C174" t="s">
        <v>6</v>
      </c>
      <c r="D174" t="s">
        <v>29</v>
      </c>
      <c r="E174">
        <v>4.7999999999999996E-3</v>
      </c>
      <c r="F174">
        <v>210.0314005110738</v>
      </c>
      <c r="G174">
        <v>7.8688667972889084</v>
      </c>
      <c r="H174">
        <v>1080</v>
      </c>
      <c r="I174">
        <v>1059.3391521699668</v>
      </c>
      <c r="J174" t="s">
        <v>3</v>
      </c>
      <c r="K174" t="s">
        <v>11</v>
      </c>
    </row>
    <row r="175" spans="2:11" x14ac:dyDescent="0.25">
      <c r="B175" s="2">
        <v>44454</v>
      </c>
      <c r="C175" t="s">
        <v>6</v>
      </c>
      <c r="D175" t="s">
        <v>29</v>
      </c>
      <c r="E175">
        <v>4.7999999999999996E-3</v>
      </c>
      <c r="F175">
        <v>219.24100435682158</v>
      </c>
      <c r="G175">
        <v>7.3312994070758135</v>
      </c>
      <c r="H175">
        <v>1080</v>
      </c>
      <c r="I175">
        <v>1036.6447194700954</v>
      </c>
      <c r="J175" t="s">
        <v>10</v>
      </c>
      <c r="K175" t="s">
        <v>17</v>
      </c>
    </row>
    <row r="176" spans="2:11" x14ac:dyDescent="0.25">
      <c r="B176" s="2">
        <v>44455</v>
      </c>
      <c r="C176" t="s">
        <v>6</v>
      </c>
      <c r="D176" t="s">
        <v>30</v>
      </c>
      <c r="E176">
        <v>4.7999999999999996E-3</v>
      </c>
      <c r="F176">
        <v>209.82373377365354</v>
      </c>
      <c r="G176">
        <v>11.883678650103111</v>
      </c>
      <c r="H176">
        <v>1080</v>
      </c>
      <c r="I176">
        <v>1043.0092556068896</v>
      </c>
      <c r="J176" t="s">
        <v>10</v>
      </c>
      <c r="K176" t="s">
        <v>17</v>
      </c>
    </row>
    <row r="177" spans="2:11" x14ac:dyDescent="0.25">
      <c r="B177" s="2">
        <v>44456</v>
      </c>
      <c r="C177" t="s">
        <v>6</v>
      </c>
      <c r="D177" t="s">
        <v>29</v>
      </c>
      <c r="E177">
        <v>4.7999999999999996E-3</v>
      </c>
      <c r="F177">
        <v>195.65903114221112</v>
      </c>
      <c r="G177">
        <v>1.2332996563586285</v>
      </c>
      <c r="H177">
        <v>1080</v>
      </c>
      <c r="I177">
        <v>1051.4411034094508</v>
      </c>
      <c r="J177" t="s">
        <v>3</v>
      </c>
      <c r="K177" t="s">
        <v>11</v>
      </c>
    </row>
    <row r="178" spans="2:11" x14ac:dyDescent="0.25">
      <c r="B178" s="2">
        <v>44457</v>
      </c>
      <c r="C178" t="s">
        <v>6</v>
      </c>
      <c r="D178" t="s">
        <v>28</v>
      </c>
      <c r="E178">
        <v>4.7999999999999996E-3</v>
      </c>
      <c r="F178">
        <v>209.72158021992232</v>
      </c>
      <c r="G178">
        <v>28.263736466464017</v>
      </c>
      <c r="H178">
        <v>1080</v>
      </c>
      <c r="I178">
        <v>1031.6501558678401</v>
      </c>
      <c r="J178" t="s">
        <v>3</v>
      </c>
      <c r="K178" t="s">
        <v>11</v>
      </c>
    </row>
    <row r="179" spans="2:11" x14ac:dyDescent="0.25">
      <c r="B179" s="2">
        <v>44458</v>
      </c>
      <c r="C179" t="s">
        <v>6</v>
      </c>
      <c r="D179" t="s">
        <v>29</v>
      </c>
      <c r="E179">
        <v>4.7999999999999996E-3</v>
      </c>
      <c r="F179">
        <v>236.39626563597153</v>
      </c>
      <c r="G179">
        <v>12.889395020170364</v>
      </c>
      <c r="H179">
        <v>1080</v>
      </c>
      <c r="I179">
        <v>1057.4590574435761</v>
      </c>
      <c r="J179" t="s">
        <v>3</v>
      </c>
      <c r="K179" t="s">
        <v>11</v>
      </c>
    </row>
    <row r="180" spans="2:11" x14ac:dyDescent="0.25">
      <c r="B180" s="2">
        <v>44459</v>
      </c>
      <c r="C180" t="s">
        <v>6</v>
      </c>
      <c r="D180" t="s">
        <v>29</v>
      </c>
      <c r="E180">
        <v>4.7999999999999996E-3</v>
      </c>
      <c r="F180">
        <v>204.91666707720378</v>
      </c>
      <c r="G180">
        <v>1.4734154043588665</v>
      </c>
      <c r="H180">
        <v>1080</v>
      </c>
      <c r="I180">
        <v>1056.5352717745343</v>
      </c>
      <c r="J180" t="s">
        <v>3</v>
      </c>
      <c r="K180" t="s">
        <v>11</v>
      </c>
    </row>
    <row r="181" spans="2:11" x14ac:dyDescent="0.25">
      <c r="B181" s="2">
        <v>44460</v>
      </c>
      <c r="C181" t="s">
        <v>6</v>
      </c>
      <c r="D181" t="s">
        <v>30</v>
      </c>
      <c r="E181">
        <v>4.7999999999999996E-3</v>
      </c>
      <c r="F181">
        <v>232.17062850544028</v>
      </c>
      <c r="G181">
        <v>18.325651460205027</v>
      </c>
      <c r="H181">
        <v>1080</v>
      </c>
      <c r="I181">
        <v>1043.389416215851</v>
      </c>
      <c r="J181" t="s">
        <v>3</v>
      </c>
      <c r="K181" t="s">
        <v>11</v>
      </c>
    </row>
    <row r="182" spans="2:11" x14ac:dyDescent="0.25">
      <c r="B182" s="2">
        <v>44461</v>
      </c>
      <c r="C182" t="s">
        <v>6</v>
      </c>
      <c r="D182" t="s">
        <v>28</v>
      </c>
      <c r="E182">
        <v>4.7999999999999996E-3</v>
      </c>
      <c r="F182">
        <v>206.27900879058905</v>
      </c>
      <c r="G182">
        <v>12.74519980380837</v>
      </c>
      <c r="H182">
        <v>1080</v>
      </c>
      <c r="I182">
        <v>1041.0666352463313</v>
      </c>
      <c r="J182" t="s">
        <v>3</v>
      </c>
      <c r="K182" t="s">
        <v>11</v>
      </c>
    </row>
    <row r="183" spans="2:11" x14ac:dyDescent="0.25">
      <c r="B183" s="2">
        <v>44462</v>
      </c>
      <c r="C183" t="s">
        <v>6</v>
      </c>
      <c r="D183" t="s">
        <v>29</v>
      </c>
      <c r="E183">
        <v>4.7999999999999996E-3</v>
      </c>
      <c r="F183">
        <v>195.71233434687963</v>
      </c>
      <c r="G183">
        <v>2.4061119668535236</v>
      </c>
      <c r="H183">
        <v>1080</v>
      </c>
      <c r="I183">
        <v>1051.470505576908</v>
      </c>
      <c r="J183" t="s">
        <v>10</v>
      </c>
      <c r="K183" t="s">
        <v>17</v>
      </c>
    </row>
    <row r="184" spans="2:11" x14ac:dyDescent="0.25">
      <c r="B184" s="2">
        <v>44463</v>
      </c>
      <c r="C184" t="s">
        <v>6</v>
      </c>
      <c r="D184" t="s">
        <v>29</v>
      </c>
      <c r="E184">
        <v>4.7999999999999996E-3</v>
      </c>
      <c r="F184">
        <v>215.00869481638506</v>
      </c>
      <c r="G184">
        <v>15.889491319341506</v>
      </c>
      <c r="H184">
        <v>1080</v>
      </c>
      <c r="I184">
        <v>1034.427191346253</v>
      </c>
      <c r="J184" t="s">
        <v>10</v>
      </c>
      <c r="K184" t="s">
        <v>17</v>
      </c>
    </row>
    <row r="185" spans="2:11" x14ac:dyDescent="0.25">
      <c r="B185" s="2">
        <v>44464</v>
      </c>
      <c r="C185" t="s">
        <v>6</v>
      </c>
      <c r="D185" t="s">
        <v>29</v>
      </c>
      <c r="E185">
        <v>4.7999999999999996E-3</v>
      </c>
      <c r="F185">
        <v>235.72507755716197</v>
      </c>
      <c r="G185">
        <v>8.7758818041072821</v>
      </c>
      <c r="H185">
        <v>1080</v>
      </c>
      <c r="I185">
        <v>1057.0964870047735</v>
      </c>
      <c r="J185" t="s">
        <v>3</v>
      </c>
      <c r="K185" t="s">
        <v>11</v>
      </c>
    </row>
    <row r="186" spans="2:11" x14ac:dyDescent="0.25">
      <c r="B186" s="2">
        <v>44465</v>
      </c>
      <c r="C186" t="s">
        <v>6</v>
      </c>
      <c r="D186" t="s">
        <v>29</v>
      </c>
      <c r="E186">
        <v>4.7999999999999996E-3</v>
      </c>
      <c r="F186">
        <v>175.2943791833095</v>
      </c>
      <c r="G186">
        <v>1.4240551097972294</v>
      </c>
      <c r="H186">
        <v>1080</v>
      </c>
      <c r="I186">
        <v>1040.1466238172823</v>
      </c>
      <c r="J186" t="s">
        <v>3</v>
      </c>
      <c r="K186" t="s">
        <v>11</v>
      </c>
    </row>
    <row r="187" spans="2:11" x14ac:dyDescent="0.25">
      <c r="B187" s="2">
        <v>44466</v>
      </c>
      <c r="C187" t="s">
        <v>6</v>
      </c>
      <c r="D187" t="s">
        <v>28</v>
      </c>
      <c r="E187">
        <v>4.7999999999999996E-3</v>
      </c>
      <c r="F187">
        <v>227.54575305869764</v>
      </c>
      <c r="G187">
        <v>35.594851139890025</v>
      </c>
      <c r="H187">
        <v>1080</v>
      </c>
      <c r="I187">
        <v>1040.9819913751651</v>
      </c>
      <c r="J187" t="s">
        <v>10</v>
      </c>
      <c r="K187" t="s">
        <v>17</v>
      </c>
    </row>
    <row r="188" spans="2:11" x14ac:dyDescent="0.25">
      <c r="B188" s="2">
        <v>44467</v>
      </c>
      <c r="C188" t="s">
        <v>6</v>
      </c>
      <c r="D188" t="s">
        <v>28</v>
      </c>
      <c r="E188">
        <v>4.7999999999999996E-3</v>
      </c>
      <c r="F188">
        <v>215.18546699653211</v>
      </c>
      <c r="G188">
        <v>7.9411684467187023</v>
      </c>
      <c r="H188">
        <v>1080</v>
      </c>
      <c r="I188">
        <v>1045.9408499723259</v>
      </c>
      <c r="J188" t="s">
        <v>3</v>
      </c>
      <c r="K188" t="s">
        <v>11</v>
      </c>
    </row>
    <row r="189" spans="2:11" x14ac:dyDescent="0.25">
      <c r="B189" s="2">
        <v>44468</v>
      </c>
      <c r="C189" t="s">
        <v>6</v>
      </c>
      <c r="D189" t="s">
        <v>29</v>
      </c>
      <c r="E189">
        <v>4.7999999999999996E-3</v>
      </c>
      <c r="F189">
        <v>183.83643248610474</v>
      </c>
      <c r="G189">
        <v>4.6513390415489928</v>
      </c>
      <c r="H189">
        <v>1080</v>
      </c>
      <c r="I189">
        <v>1044.8991295853468</v>
      </c>
      <c r="J189" t="s">
        <v>3</v>
      </c>
      <c r="K189" t="s">
        <v>11</v>
      </c>
    </row>
    <row r="190" spans="2:11" x14ac:dyDescent="0.25">
      <c r="B190" s="2">
        <v>44469</v>
      </c>
      <c r="C190" t="s">
        <v>6</v>
      </c>
      <c r="D190" t="s">
        <v>29</v>
      </c>
      <c r="E190">
        <v>4.7999999999999996E-3</v>
      </c>
      <c r="F190">
        <v>214.49989896832415</v>
      </c>
      <c r="G190">
        <v>20.910825023029329</v>
      </c>
      <c r="H190">
        <v>1080</v>
      </c>
      <c r="I190">
        <v>1034.1602796018597</v>
      </c>
      <c r="J190" t="s">
        <v>10</v>
      </c>
      <c r="K190" t="s">
        <v>17</v>
      </c>
    </row>
    <row r="191" spans="2:11" x14ac:dyDescent="0.25">
      <c r="B191" s="2">
        <v>44470</v>
      </c>
      <c r="C191" t="s">
        <v>6</v>
      </c>
      <c r="D191" t="s">
        <v>30</v>
      </c>
      <c r="E191">
        <v>4.7999999999999996E-3</v>
      </c>
      <c r="F191">
        <v>240.05741429828356</v>
      </c>
      <c r="G191">
        <v>9.628505687344342</v>
      </c>
      <c r="H191">
        <v>1080</v>
      </c>
      <c r="I191">
        <v>1059.4346129012624</v>
      </c>
      <c r="J191" t="s">
        <v>10</v>
      </c>
      <c r="K191" t="s">
        <v>17</v>
      </c>
    </row>
    <row r="192" spans="2:11" x14ac:dyDescent="0.25">
      <c r="B192" s="2">
        <v>44471</v>
      </c>
      <c r="C192" t="s">
        <v>6</v>
      </c>
      <c r="D192" t="s">
        <v>29</v>
      </c>
      <c r="E192">
        <v>4.7999999999999996E-3</v>
      </c>
      <c r="F192">
        <v>186.40318520347273</v>
      </c>
      <c r="G192">
        <v>1.7457898706125174</v>
      </c>
      <c r="H192">
        <v>1080</v>
      </c>
      <c r="I192">
        <v>1046.3229322113432</v>
      </c>
      <c r="J192" t="s">
        <v>10</v>
      </c>
      <c r="K192" t="s">
        <v>17</v>
      </c>
    </row>
    <row r="193" spans="2:11" x14ac:dyDescent="0.25">
      <c r="B193" s="2">
        <v>44472</v>
      </c>
      <c r="C193" t="s">
        <v>6</v>
      </c>
      <c r="D193" t="s">
        <v>28</v>
      </c>
      <c r="E193">
        <v>4.7999999999999996E-3</v>
      </c>
      <c r="F193">
        <v>220.38354258878508</v>
      </c>
      <c r="G193">
        <v>4.6796567402618994</v>
      </c>
      <c r="H193">
        <v>1080</v>
      </c>
      <c r="I193">
        <v>1037.2425249895491</v>
      </c>
      <c r="J193" t="s">
        <v>3</v>
      </c>
      <c r="K193" t="s">
        <v>11</v>
      </c>
    </row>
    <row r="194" spans="2:11" x14ac:dyDescent="0.25">
      <c r="B194" s="2">
        <v>44473</v>
      </c>
      <c r="C194" t="s">
        <v>6</v>
      </c>
      <c r="D194" t="s">
        <v>29</v>
      </c>
      <c r="E194">
        <v>4.7999999999999996E-3</v>
      </c>
      <c r="F194">
        <v>226.87585450158042</v>
      </c>
      <c r="G194">
        <v>11.926759648475574</v>
      </c>
      <c r="H194">
        <v>1080</v>
      </c>
      <c r="I194">
        <v>1052.3046156237519</v>
      </c>
      <c r="J194" t="s">
        <v>3</v>
      </c>
      <c r="K194" t="s">
        <v>11</v>
      </c>
    </row>
    <row r="195" spans="2:11" x14ac:dyDescent="0.25">
      <c r="B195" s="2">
        <v>44474</v>
      </c>
      <c r="C195" t="s">
        <v>6</v>
      </c>
      <c r="D195" t="s">
        <v>29</v>
      </c>
      <c r="E195">
        <v>4.7999999999999996E-3</v>
      </c>
      <c r="F195">
        <v>175.59750361874501</v>
      </c>
      <c r="G195">
        <v>4.21033425230479</v>
      </c>
      <c r="H195">
        <v>1080</v>
      </c>
      <c r="I195">
        <v>1040.3156463354208</v>
      </c>
      <c r="J195" t="s">
        <v>3</v>
      </c>
      <c r="K195" t="s">
        <v>11</v>
      </c>
    </row>
    <row r="196" spans="2:11" x14ac:dyDescent="0.25">
      <c r="B196" s="2">
        <v>44475</v>
      </c>
      <c r="C196" t="s">
        <v>6</v>
      </c>
      <c r="D196" t="s">
        <v>30</v>
      </c>
      <c r="E196">
        <v>4.7999999999999996E-3</v>
      </c>
      <c r="F196">
        <v>210.9831647683136</v>
      </c>
      <c r="G196">
        <v>35.40793673213345</v>
      </c>
      <c r="H196">
        <v>1080</v>
      </c>
      <c r="I196">
        <v>1032.3134911628231</v>
      </c>
      <c r="J196" t="s">
        <v>3</v>
      </c>
      <c r="K196" t="s">
        <v>11</v>
      </c>
    </row>
    <row r="197" spans="2:11" x14ac:dyDescent="0.25">
      <c r="B197" s="2">
        <v>44476</v>
      </c>
      <c r="C197" t="s">
        <v>6</v>
      </c>
      <c r="D197" t="s">
        <v>28</v>
      </c>
      <c r="E197">
        <v>4.7999999999999996E-3</v>
      </c>
      <c r="F197">
        <v>215.5490506353749</v>
      </c>
      <c r="G197">
        <v>7.3838663363739556</v>
      </c>
      <c r="H197">
        <v>1080</v>
      </c>
      <c r="I197">
        <v>1046.1393487112412</v>
      </c>
      <c r="J197" t="s">
        <v>3</v>
      </c>
      <c r="K197" t="s">
        <v>11</v>
      </c>
    </row>
    <row r="198" spans="2:11" x14ac:dyDescent="0.25">
      <c r="B198" s="2">
        <v>44477</v>
      </c>
      <c r="C198" t="s">
        <v>6</v>
      </c>
      <c r="D198" t="s">
        <v>29</v>
      </c>
      <c r="E198">
        <v>4.7999999999999996E-3</v>
      </c>
      <c r="F198">
        <v>204.93625767769151</v>
      </c>
      <c r="G198">
        <v>5.3532549837461065</v>
      </c>
      <c r="H198">
        <v>1080</v>
      </c>
      <c r="I198">
        <v>1056.5460255841697</v>
      </c>
      <c r="J198" t="s">
        <v>10</v>
      </c>
      <c r="K198" t="s">
        <v>17</v>
      </c>
    </row>
    <row r="199" spans="2:11" x14ac:dyDescent="0.25">
      <c r="B199" s="2">
        <v>44478</v>
      </c>
      <c r="C199" t="s">
        <v>6</v>
      </c>
      <c r="D199" t="s">
        <v>29</v>
      </c>
      <c r="E199">
        <v>4.7999999999999996E-3</v>
      </c>
      <c r="F199">
        <v>234.21108846712116</v>
      </c>
      <c r="G199">
        <v>3.6878790058776114</v>
      </c>
      <c r="H199">
        <v>1080</v>
      </c>
      <c r="I199">
        <v>1044.4497523413652</v>
      </c>
      <c r="J199" t="s">
        <v>3</v>
      </c>
      <c r="K199" t="s">
        <v>11</v>
      </c>
    </row>
    <row r="200" spans="2:11" x14ac:dyDescent="0.25">
      <c r="B200" s="2">
        <v>44479</v>
      </c>
      <c r="C200" t="s">
        <v>6</v>
      </c>
      <c r="D200" t="s">
        <v>29</v>
      </c>
      <c r="E200">
        <v>4.7999999999999996E-3</v>
      </c>
      <c r="F200">
        <v>211.56408975465263</v>
      </c>
      <c r="G200">
        <v>11.362866287821552</v>
      </c>
      <c r="H200">
        <v>1080</v>
      </c>
      <c r="I200">
        <v>1043.9617123345247</v>
      </c>
      <c r="J200" t="s">
        <v>3</v>
      </c>
      <c r="K200" t="s">
        <v>11</v>
      </c>
    </row>
    <row r="201" spans="2:11" x14ac:dyDescent="0.25">
      <c r="B201" s="2">
        <v>44480</v>
      </c>
      <c r="C201" t="s">
        <v>6</v>
      </c>
      <c r="D201" t="s">
        <v>29</v>
      </c>
      <c r="E201">
        <v>4.7999999999999996E-3</v>
      </c>
      <c r="F201">
        <v>203.89115504229835</v>
      </c>
      <c r="G201">
        <v>8.916561973719217</v>
      </c>
      <c r="H201">
        <v>1080</v>
      </c>
      <c r="I201">
        <v>1055.97218642859</v>
      </c>
      <c r="J201" t="s">
        <v>3</v>
      </c>
      <c r="K201" t="s">
        <v>11</v>
      </c>
    </row>
    <row r="202" spans="2:11" x14ac:dyDescent="0.25">
      <c r="B202" s="2">
        <v>44481</v>
      </c>
      <c r="C202" t="s">
        <v>6</v>
      </c>
      <c r="D202" t="s">
        <v>28</v>
      </c>
      <c r="E202">
        <v>4.7999999999999996E-3</v>
      </c>
      <c r="F202">
        <v>224.6361260432484</v>
      </c>
      <c r="G202">
        <v>20.135772490783314</v>
      </c>
      <c r="H202">
        <v>1080</v>
      </c>
      <c r="I202">
        <v>1039.4645010467864</v>
      </c>
      <c r="J202" t="s">
        <v>3</v>
      </c>
      <c r="K202" t="s">
        <v>11</v>
      </c>
    </row>
    <row r="203" spans="2:11" x14ac:dyDescent="0.25">
      <c r="B203" s="2">
        <v>44482</v>
      </c>
      <c r="C203" t="s">
        <v>6</v>
      </c>
      <c r="D203" t="s">
        <v>28</v>
      </c>
      <c r="E203">
        <v>4.7999999999999996E-3</v>
      </c>
      <c r="F203">
        <v>216.45389502566491</v>
      </c>
      <c r="G203">
        <v>4.1516569752702583</v>
      </c>
      <c r="H203">
        <v>1080</v>
      </c>
      <c r="I203">
        <v>1046.6331869614701</v>
      </c>
      <c r="J203" t="s">
        <v>3</v>
      </c>
      <c r="K203" t="s">
        <v>11</v>
      </c>
    </row>
    <row r="204" spans="2:11" x14ac:dyDescent="0.25">
      <c r="B204" s="2">
        <v>44483</v>
      </c>
      <c r="C204" t="s">
        <v>6</v>
      </c>
      <c r="D204" t="s">
        <v>29</v>
      </c>
      <c r="E204">
        <v>4.7999999999999996E-3</v>
      </c>
      <c r="F204">
        <v>196.03091266802892</v>
      </c>
      <c r="G204">
        <v>8.9698247649093314</v>
      </c>
      <c r="H204">
        <v>1080</v>
      </c>
      <c r="I204">
        <v>1051.6462168229591</v>
      </c>
      <c r="J204" t="s">
        <v>3</v>
      </c>
      <c r="K204" t="s">
        <v>11</v>
      </c>
    </row>
    <row r="205" spans="2:11" x14ac:dyDescent="0.25">
      <c r="B205" s="2">
        <v>44484</v>
      </c>
      <c r="C205" t="s">
        <v>6</v>
      </c>
      <c r="D205" t="s">
        <v>29</v>
      </c>
      <c r="E205">
        <v>4.7999999999999996E-3</v>
      </c>
      <c r="F205">
        <v>202.83913528797825</v>
      </c>
      <c r="G205">
        <v>30.942988353190479</v>
      </c>
      <c r="H205">
        <v>1080</v>
      </c>
      <c r="I205">
        <v>1028.0236996832236</v>
      </c>
      <c r="J205" t="s">
        <v>3</v>
      </c>
      <c r="K205" t="s">
        <v>11</v>
      </c>
    </row>
    <row r="206" spans="2:11" x14ac:dyDescent="0.25">
      <c r="B206" s="2">
        <v>44485</v>
      </c>
      <c r="C206" t="s">
        <v>6</v>
      </c>
      <c r="D206" t="s">
        <v>30</v>
      </c>
      <c r="E206">
        <v>4.7999999999999996E-3</v>
      </c>
      <c r="F206">
        <v>235.54853694785641</v>
      </c>
      <c r="G206">
        <v>3.9009155412802414</v>
      </c>
      <c r="H206">
        <v>1080</v>
      </c>
      <c r="I206">
        <v>1057.0011006768766</v>
      </c>
      <c r="J206" t="s">
        <v>3</v>
      </c>
      <c r="K206" t="s">
        <v>11</v>
      </c>
    </row>
    <row r="207" spans="2:11" x14ac:dyDescent="0.25">
      <c r="B207" s="2">
        <v>44486</v>
      </c>
      <c r="C207" t="s">
        <v>6</v>
      </c>
      <c r="D207" t="s">
        <v>29</v>
      </c>
      <c r="E207">
        <v>4.7999999999999996E-3</v>
      </c>
      <c r="F207">
        <v>178.94428457787058</v>
      </c>
      <c r="G207">
        <v>4.4445610222228833</v>
      </c>
      <c r="H207">
        <v>1080</v>
      </c>
      <c r="I207">
        <v>1042.1799786414449</v>
      </c>
      <c r="J207" t="s">
        <v>3</v>
      </c>
      <c r="K207" t="s">
        <v>11</v>
      </c>
    </row>
    <row r="208" spans="2:11" x14ac:dyDescent="0.25">
      <c r="B208" s="2">
        <v>44487</v>
      </c>
      <c r="C208" t="s">
        <v>6</v>
      </c>
      <c r="D208" t="s">
        <v>28</v>
      </c>
      <c r="E208">
        <v>4.7999999999999996E-3</v>
      </c>
      <c r="F208">
        <v>209.08365043075321</v>
      </c>
      <c r="G208">
        <v>25.568097231967496</v>
      </c>
      <c r="H208">
        <v>1080</v>
      </c>
      <c r="I208">
        <v>1031.3145694545499</v>
      </c>
      <c r="J208" t="s">
        <v>10</v>
      </c>
      <c r="K208" t="s">
        <v>17</v>
      </c>
    </row>
    <row r="209" spans="2:11" x14ac:dyDescent="0.25">
      <c r="B209" s="2">
        <v>44488</v>
      </c>
      <c r="C209" t="s">
        <v>6</v>
      </c>
      <c r="D209" t="s">
        <v>29</v>
      </c>
      <c r="E209">
        <v>4.7999999999999996E-3</v>
      </c>
      <c r="F209">
        <v>216.33295899687198</v>
      </c>
      <c r="G209">
        <v>5.1140633056642946</v>
      </c>
      <c r="H209">
        <v>1080</v>
      </c>
      <c r="I209">
        <v>1046.5671969149589</v>
      </c>
      <c r="J209" t="s">
        <v>10</v>
      </c>
      <c r="K209" t="s">
        <v>17</v>
      </c>
    </row>
    <row r="210" spans="2:11" x14ac:dyDescent="0.25">
      <c r="B210" s="2">
        <v>44489</v>
      </c>
      <c r="C210" t="s">
        <v>6</v>
      </c>
      <c r="D210" t="s">
        <v>29</v>
      </c>
      <c r="E210">
        <v>4.7999999999999996E-3</v>
      </c>
      <c r="F210">
        <v>193.85425642214773</v>
      </c>
      <c r="G210">
        <v>4.7840095282294959</v>
      </c>
      <c r="H210">
        <v>1080</v>
      </c>
      <c r="I210">
        <v>1050.4450961774558</v>
      </c>
      <c r="J210" t="s">
        <v>3</v>
      </c>
      <c r="K210" t="s">
        <v>11</v>
      </c>
    </row>
    <row r="211" spans="2:11" x14ac:dyDescent="0.25">
      <c r="B211" s="2">
        <v>44490</v>
      </c>
      <c r="C211" t="s">
        <v>6</v>
      </c>
      <c r="D211" t="s">
        <v>30</v>
      </c>
      <c r="E211">
        <v>4.7999999999999996E-3</v>
      </c>
      <c r="F211">
        <v>204.70480417428462</v>
      </c>
      <c r="G211">
        <v>8.3607836829997026</v>
      </c>
      <c r="H211">
        <v>1080</v>
      </c>
      <c r="I211">
        <v>1029.0080364009036</v>
      </c>
      <c r="J211" t="s">
        <v>3</v>
      </c>
      <c r="K211" t="s">
        <v>11</v>
      </c>
    </row>
    <row r="212" spans="2:11" x14ac:dyDescent="0.25">
      <c r="B212" s="2">
        <v>44491</v>
      </c>
      <c r="C212" t="s">
        <v>6</v>
      </c>
      <c r="D212" t="s">
        <v>28</v>
      </c>
      <c r="E212">
        <v>4.7999999999999996E-3</v>
      </c>
      <c r="F212">
        <v>208.82309267832409</v>
      </c>
      <c r="G212">
        <v>8.2711385421161996</v>
      </c>
      <c r="H212">
        <v>1080</v>
      </c>
      <c r="I212">
        <v>1042.4612368191874</v>
      </c>
      <c r="J212" t="s">
        <v>3</v>
      </c>
      <c r="K212" t="s">
        <v>11</v>
      </c>
    </row>
    <row r="213" spans="2:11" x14ac:dyDescent="0.25">
      <c r="B213" s="2">
        <v>44492</v>
      </c>
      <c r="C213" t="s">
        <v>6</v>
      </c>
      <c r="D213" t="s">
        <v>29</v>
      </c>
      <c r="E213">
        <v>4.7999999999999996E-3</v>
      </c>
      <c r="F213">
        <v>180.67432678599914</v>
      </c>
      <c r="G213">
        <v>4.1269063475152299</v>
      </c>
      <c r="H213">
        <v>1080</v>
      </c>
      <c r="I213">
        <v>1043.1423861689052</v>
      </c>
      <c r="J213" t="s">
        <v>10</v>
      </c>
      <c r="K213" t="s">
        <v>17</v>
      </c>
    </row>
    <row r="214" spans="2:11" x14ac:dyDescent="0.25">
      <c r="B214" s="2">
        <v>44493</v>
      </c>
      <c r="C214" t="s">
        <v>6</v>
      </c>
      <c r="D214" t="s">
        <v>29</v>
      </c>
      <c r="E214">
        <v>4.7999999999999996E-3</v>
      </c>
      <c r="F214">
        <v>208.63637667358398</v>
      </c>
      <c r="G214">
        <v>12.296512080334105</v>
      </c>
      <c r="H214">
        <v>1080</v>
      </c>
      <c r="I214">
        <v>1031.0792121454615</v>
      </c>
      <c r="J214" t="s">
        <v>3</v>
      </c>
      <c r="K214" t="s">
        <v>11</v>
      </c>
    </row>
    <row r="215" spans="2:11" x14ac:dyDescent="0.25">
      <c r="B215" s="2">
        <v>44494</v>
      </c>
      <c r="C215" t="s">
        <v>6</v>
      </c>
      <c r="D215" t="s">
        <v>29</v>
      </c>
      <c r="E215">
        <v>4.7999999999999996E-3</v>
      </c>
      <c r="F215">
        <v>226.34088349000763</v>
      </c>
      <c r="G215">
        <v>5.3153567018715115</v>
      </c>
      <c r="H215">
        <v>1080</v>
      </c>
      <c r="I215">
        <v>1052.0142334970876</v>
      </c>
      <c r="J215" t="s">
        <v>3</v>
      </c>
      <c r="K215" t="s">
        <v>11</v>
      </c>
    </row>
    <row r="216" spans="2:11" x14ac:dyDescent="0.25">
      <c r="B216" s="2">
        <v>44495</v>
      </c>
      <c r="C216" t="s">
        <v>6</v>
      </c>
      <c r="D216" t="s">
        <v>29</v>
      </c>
      <c r="E216">
        <v>4.7999999999999996E-3</v>
      </c>
      <c r="F216">
        <v>194.59556453736013</v>
      </c>
      <c r="G216">
        <v>4.6980070941608725</v>
      </c>
      <c r="H216">
        <v>1080</v>
      </c>
      <c r="I216">
        <v>1050.8543195678005</v>
      </c>
      <c r="J216" t="s">
        <v>3</v>
      </c>
      <c r="K216" t="s">
        <v>11</v>
      </c>
    </row>
    <row r="217" spans="2:11" x14ac:dyDescent="0.25">
      <c r="B217" s="2">
        <v>44496</v>
      </c>
      <c r="C217" t="s">
        <v>6</v>
      </c>
      <c r="D217" t="s">
        <v>28</v>
      </c>
      <c r="E217">
        <v>4.7999999999999996E-3</v>
      </c>
      <c r="F217">
        <v>239.52936197834242</v>
      </c>
      <c r="G217">
        <v>6.9102618466127828</v>
      </c>
      <c r="H217">
        <v>1080</v>
      </c>
      <c r="I217">
        <v>1047.2082698180943</v>
      </c>
      <c r="J217" t="s">
        <v>10</v>
      </c>
      <c r="K217" t="s">
        <v>17</v>
      </c>
    </row>
    <row r="218" spans="2:11" x14ac:dyDescent="0.25">
      <c r="B218" s="2">
        <v>44497</v>
      </c>
      <c r="C218" t="s">
        <v>6</v>
      </c>
      <c r="D218" t="s">
        <v>28</v>
      </c>
      <c r="E218">
        <v>4.7999999999999996E-3</v>
      </c>
      <c r="F218">
        <v>222.0998560145124</v>
      </c>
      <c r="G218">
        <v>2.6595388525164227</v>
      </c>
      <c r="H218">
        <v>1080</v>
      </c>
      <c r="I218">
        <v>1049.7093840747282</v>
      </c>
      <c r="J218" t="s">
        <v>3</v>
      </c>
      <c r="K218" t="s">
        <v>11</v>
      </c>
    </row>
    <row r="219" spans="2:11" x14ac:dyDescent="0.25">
      <c r="B219" s="2">
        <v>44498</v>
      </c>
      <c r="C219" t="s">
        <v>6</v>
      </c>
      <c r="D219" t="s">
        <v>29</v>
      </c>
      <c r="E219">
        <v>4.7999999999999996E-3</v>
      </c>
      <c r="F219">
        <v>194.66678689957564</v>
      </c>
      <c r="G219">
        <v>8.7216046998796664</v>
      </c>
      <c r="H219">
        <v>1080</v>
      </c>
      <c r="I219">
        <v>1050.8936279034131</v>
      </c>
      <c r="J219" t="s">
        <v>10</v>
      </c>
      <c r="K219" t="s">
        <v>17</v>
      </c>
    </row>
    <row r="220" spans="2:11" x14ac:dyDescent="0.25">
      <c r="B220" s="2">
        <v>44499</v>
      </c>
      <c r="C220" t="s">
        <v>6</v>
      </c>
      <c r="D220" t="s">
        <v>29</v>
      </c>
      <c r="E220">
        <v>4.7999999999999996E-3</v>
      </c>
      <c r="F220">
        <v>209.27804293446729</v>
      </c>
      <c r="G220">
        <v>7.0665546736630871</v>
      </c>
      <c r="H220">
        <v>1080</v>
      </c>
      <c r="I220">
        <v>1031.4168424960606</v>
      </c>
      <c r="J220" t="s">
        <v>10</v>
      </c>
      <c r="K220" t="s">
        <v>17</v>
      </c>
    </row>
    <row r="221" spans="2:11" x14ac:dyDescent="0.25">
      <c r="B221" s="2">
        <v>44500</v>
      </c>
      <c r="C221" t="s">
        <v>6</v>
      </c>
      <c r="D221" t="s">
        <v>30</v>
      </c>
      <c r="E221">
        <v>4.7999999999999996E-3</v>
      </c>
      <c r="F221">
        <v>224.65503088169203</v>
      </c>
      <c r="G221">
        <v>11.855416204184941</v>
      </c>
      <c r="H221">
        <v>1080</v>
      </c>
      <c r="I221">
        <v>1051.0986324200771</v>
      </c>
      <c r="J221" t="s">
        <v>3</v>
      </c>
      <c r="K221" t="s">
        <v>11</v>
      </c>
    </row>
    <row r="222" spans="2:11" x14ac:dyDescent="0.25">
      <c r="B222" s="2">
        <v>44501</v>
      </c>
      <c r="C222" t="s">
        <v>6</v>
      </c>
      <c r="D222" t="s">
        <v>29</v>
      </c>
      <c r="E222">
        <v>4.7999999999999996E-3</v>
      </c>
      <c r="F222">
        <v>177.79507744757154</v>
      </c>
      <c r="G222">
        <v>5.7743320476571025</v>
      </c>
      <c r="H222">
        <v>1080</v>
      </c>
      <c r="I222">
        <v>1041.5401892314062</v>
      </c>
      <c r="J222" t="s">
        <v>3</v>
      </c>
      <c r="K222" t="s">
        <v>11</v>
      </c>
    </row>
    <row r="223" spans="2:11" x14ac:dyDescent="0.25">
      <c r="B223" s="2">
        <v>44502</v>
      </c>
      <c r="C223" t="s">
        <v>6</v>
      </c>
      <c r="D223" t="s">
        <v>28</v>
      </c>
      <c r="E223">
        <v>4.7999999999999996E-3</v>
      </c>
      <c r="F223">
        <v>240.83617348873577</v>
      </c>
      <c r="G223">
        <v>30.791690461803704</v>
      </c>
      <c r="H223">
        <v>1080</v>
      </c>
      <c r="I223">
        <v>1047.8849606878291</v>
      </c>
      <c r="J223" t="s">
        <v>10</v>
      </c>
      <c r="K223" t="s">
        <v>17</v>
      </c>
    </row>
    <row r="224" spans="2:11" x14ac:dyDescent="0.25">
      <c r="B224" s="2">
        <v>44503</v>
      </c>
      <c r="C224" t="s">
        <v>6</v>
      </c>
      <c r="D224" t="s">
        <v>29</v>
      </c>
      <c r="E224">
        <v>4.7999999999999996E-3</v>
      </c>
      <c r="F224">
        <v>217.20257273640891</v>
      </c>
      <c r="G224">
        <v>4.6075186404647095</v>
      </c>
      <c r="H224">
        <v>1080</v>
      </c>
      <c r="I224">
        <v>1047.041619157897</v>
      </c>
      <c r="J224" t="s">
        <v>3</v>
      </c>
      <c r="K224" t="s">
        <v>11</v>
      </c>
    </row>
    <row r="225" spans="2:11" x14ac:dyDescent="0.25">
      <c r="B225" s="2">
        <v>44504</v>
      </c>
      <c r="C225" t="s">
        <v>6</v>
      </c>
      <c r="D225" t="s">
        <v>29</v>
      </c>
      <c r="E225">
        <v>4.7999999999999996E-3</v>
      </c>
      <c r="F225">
        <v>183.21103788503478</v>
      </c>
      <c r="G225">
        <v>1.1781370854808615</v>
      </c>
      <c r="H225">
        <v>1080</v>
      </c>
      <c r="I225">
        <v>1044.5519207930527</v>
      </c>
      <c r="J225" t="s">
        <v>3</v>
      </c>
      <c r="K225" t="s">
        <v>11</v>
      </c>
    </row>
    <row r="226" spans="2:11" x14ac:dyDescent="0.25">
      <c r="B226" s="2">
        <v>44505</v>
      </c>
      <c r="C226" t="s">
        <v>6</v>
      </c>
      <c r="D226" t="s">
        <v>30</v>
      </c>
      <c r="E226">
        <v>4.7999999999999996E-3</v>
      </c>
      <c r="F226">
        <v>228.73495382179726</v>
      </c>
      <c r="G226">
        <v>6.6718200021202749</v>
      </c>
      <c r="H226">
        <v>1080</v>
      </c>
      <c r="I226">
        <v>1041.6015586175863</v>
      </c>
      <c r="J226" t="s">
        <v>10</v>
      </c>
      <c r="K226" t="s">
        <v>17</v>
      </c>
    </row>
    <row r="227" spans="2:11" x14ac:dyDescent="0.25">
      <c r="B227" s="2">
        <v>44506</v>
      </c>
      <c r="C227" t="s">
        <v>6</v>
      </c>
      <c r="D227" t="s">
        <v>28</v>
      </c>
      <c r="E227">
        <v>4.7999999999999996E-3</v>
      </c>
      <c r="F227">
        <v>237.41447763892404</v>
      </c>
      <c r="G227">
        <v>8.6991233105337695</v>
      </c>
      <c r="H227">
        <v>1080</v>
      </c>
      <c r="I227">
        <v>1058.0088520202908</v>
      </c>
      <c r="J227" t="s">
        <v>3</v>
      </c>
      <c r="K227" t="s">
        <v>11</v>
      </c>
    </row>
    <row r="228" spans="2:11" x14ac:dyDescent="0.25">
      <c r="B228" s="2">
        <v>44507</v>
      </c>
      <c r="C228" t="s">
        <v>6</v>
      </c>
      <c r="D228" t="s">
        <v>29</v>
      </c>
      <c r="E228">
        <v>4.7999999999999996E-3</v>
      </c>
      <c r="F228">
        <v>194.72068701994795</v>
      </c>
      <c r="G228">
        <v>7.4587066715376045</v>
      </c>
      <c r="H228">
        <v>1080</v>
      </c>
      <c r="I228">
        <v>1050.9233749351476</v>
      </c>
      <c r="J228" t="s">
        <v>3</v>
      </c>
      <c r="K228" t="s">
        <v>11</v>
      </c>
    </row>
    <row r="229" spans="2:11" x14ac:dyDescent="0.25">
      <c r="B229" s="2">
        <v>44508</v>
      </c>
      <c r="C229" t="s">
        <v>6</v>
      </c>
      <c r="D229" t="s">
        <v>29</v>
      </c>
      <c r="E229">
        <v>4.7999999999999996E-3</v>
      </c>
      <c r="F229">
        <v>216.05768591471042</v>
      </c>
      <c r="G229">
        <v>17.987643191277499</v>
      </c>
      <c r="H229">
        <v>1080</v>
      </c>
      <c r="I229">
        <v>1034.977264914402</v>
      </c>
      <c r="J229" t="s">
        <v>3</v>
      </c>
      <c r="K229" t="s">
        <v>11</v>
      </c>
    </row>
    <row r="230" spans="2:11" x14ac:dyDescent="0.25">
      <c r="B230" s="2">
        <v>44509</v>
      </c>
      <c r="C230" t="s">
        <v>6</v>
      </c>
      <c r="D230" t="s">
        <v>29</v>
      </c>
      <c r="E230">
        <v>4.7999999999999996E-3</v>
      </c>
      <c r="F230">
        <v>230.08717914336717</v>
      </c>
      <c r="G230">
        <v>9.4286460253041184</v>
      </c>
      <c r="H230">
        <v>1080</v>
      </c>
      <c r="I230">
        <v>1054.0460532261093</v>
      </c>
      <c r="J230" t="s">
        <v>3</v>
      </c>
      <c r="K230" t="s">
        <v>11</v>
      </c>
    </row>
    <row r="231" spans="2:11" x14ac:dyDescent="0.25">
      <c r="B231" s="2">
        <v>44510</v>
      </c>
      <c r="C231" t="s">
        <v>6</v>
      </c>
      <c r="D231" t="s">
        <v>29</v>
      </c>
      <c r="E231">
        <v>4.7999999999999996E-3</v>
      </c>
      <c r="F231">
        <v>191.82799954351333</v>
      </c>
      <c r="G231">
        <v>1.6399166485376815</v>
      </c>
      <c r="H231">
        <v>1080</v>
      </c>
      <c r="I231">
        <v>1049.3257235069736</v>
      </c>
      <c r="J231" t="s">
        <v>3</v>
      </c>
      <c r="K231" t="s">
        <v>11</v>
      </c>
    </row>
    <row r="232" spans="2:11" x14ac:dyDescent="0.25">
      <c r="B232" s="2">
        <v>44511</v>
      </c>
      <c r="C232" t="s">
        <v>6</v>
      </c>
      <c r="D232" t="s">
        <v>28</v>
      </c>
      <c r="E232">
        <v>4.7999999999999996E-3</v>
      </c>
      <c r="F232">
        <v>209.64343589895054</v>
      </c>
      <c r="G232">
        <v>26.397851112733456</v>
      </c>
      <c r="H232">
        <v>1080</v>
      </c>
      <c r="I232">
        <v>1031.6090536183474</v>
      </c>
      <c r="J232" t="s">
        <v>10</v>
      </c>
      <c r="K232" t="s">
        <v>17</v>
      </c>
    </row>
    <row r="233" spans="2:11" x14ac:dyDescent="0.25">
      <c r="B233" s="2">
        <v>44512</v>
      </c>
      <c r="C233" t="s">
        <v>6</v>
      </c>
      <c r="D233" t="s">
        <v>28</v>
      </c>
      <c r="E233">
        <v>4.7999999999999996E-3</v>
      </c>
      <c r="F233">
        <v>234.69140552224678</v>
      </c>
      <c r="G233">
        <v>8.9001847829437093</v>
      </c>
      <c r="H233">
        <v>1080</v>
      </c>
      <c r="I233">
        <v>1056.5378641197751</v>
      </c>
      <c r="J233" t="s">
        <v>3</v>
      </c>
      <c r="K233" t="s">
        <v>11</v>
      </c>
    </row>
    <row r="234" spans="2:11" x14ac:dyDescent="0.25">
      <c r="B234" s="2">
        <v>44513</v>
      </c>
      <c r="C234" t="s">
        <v>6</v>
      </c>
      <c r="D234" t="s">
        <v>29</v>
      </c>
      <c r="E234">
        <v>4.7999999999999996E-3</v>
      </c>
      <c r="F234">
        <v>208.65801736269952</v>
      </c>
      <c r="G234">
        <v>4.7968802419153622</v>
      </c>
      <c r="H234">
        <v>1080</v>
      </c>
      <c r="I234">
        <v>1058.5870029318651</v>
      </c>
      <c r="J234" t="s">
        <v>3</v>
      </c>
      <c r="K234" t="s">
        <v>11</v>
      </c>
    </row>
    <row r="235" spans="2:11" x14ac:dyDescent="0.25">
      <c r="B235" s="2">
        <v>44514</v>
      </c>
      <c r="C235" t="s">
        <v>6</v>
      </c>
      <c r="D235" t="s">
        <v>29</v>
      </c>
      <c r="E235">
        <v>4.7999999999999996E-3</v>
      </c>
      <c r="F235">
        <v>217.2024182181334</v>
      </c>
      <c r="G235">
        <v>15.109233975950087</v>
      </c>
      <c r="H235">
        <v>1080</v>
      </c>
      <c r="I235">
        <v>1035.5772030718895</v>
      </c>
      <c r="J235" t="s">
        <v>3</v>
      </c>
      <c r="K235" t="s">
        <v>11</v>
      </c>
    </row>
    <row r="236" spans="2:11" x14ac:dyDescent="0.25">
      <c r="B236" s="2">
        <v>44515</v>
      </c>
      <c r="C236" t="s">
        <v>6</v>
      </c>
      <c r="D236" t="s">
        <v>30</v>
      </c>
      <c r="E236">
        <v>4.7999999999999996E-3</v>
      </c>
      <c r="F236">
        <v>217.70013138461309</v>
      </c>
      <c r="G236">
        <v>9.144851007277607</v>
      </c>
      <c r="H236">
        <v>1080</v>
      </c>
      <c r="I236">
        <v>1047.3129689188934</v>
      </c>
      <c r="J236" t="s">
        <v>10</v>
      </c>
      <c r="K236" t="s">
        <v>17</v>
      </c>
    </row>
    <row r="237" spans="2:11" x14ac:dyDescent="0.25">
      <c r="B237" s="2">
        <v>44516</v>
      </c>
      <c r="C237" t="s">
        <v>6</v>
      </c>
      <c r="D237" t="s">
        <v>29</v>
      </c>
      <c r="E237">
        <v>4.7999999999999996E-3</v>
      </c>
      <c r="F237">
        <v>186.43505144217772</v>
      </c>
      <c r="G237">
        <v>2.8752301772658901</v>
      </c>
      <c r="H237">
        <v>1080</v>
      </c>
      <c r="I237">
        <v>1046.3405964519977</v>
      </c>
      <c r="J237" t="s">
        <v>3</v>
      </c>
      <c r="K237" t="s">
        <v>11</v>
      </c>
    </row>
    <row r="238" spans="2:11" x14ac:dyDescent="0.25">
      <c r="B238" s="2">
        <v>44517</v>
      </c>
      <c r="C238" t="s">
        <v>6</v>
      </c>
      <c r="D238" t="s">
        <v>28</v>
      </c>
      <c r="E238">
        <v>4.7999999999999996E-3</v>
      </c>
      <c r="F238">
        <v>215.03056461379936</v>
      </c>
      <c r="G238">
        <v>8.4562063843710717</v>
      </c>
      <c r="H238">
        <v>1080</v>
      </c>
      <c r="I238">
        <v>1034.4386625553325</v>
      </c>
      <c r="J238" t="s">
        <v>3</v>
      </c>
      <c r="K238" t="s">
        <v>11</v>
      </c>
    </row>
    <row r="239" spans="2:11" x14ac:dyDescent="0.25">
      <c r="B239" s="2">
        <v>44518</v>
      </c>
      <c r="C239" t="s">
        <v>6</v>
      </c>
      <c r="D239" t="s">
        <v>29</v>
      </c>
      <c r="E239">
        <v>4.7999999999999996E-3</v>
      </c>
      <c r="F239">
        <v>228.97596955946415</v>
      </c>
      <c r="G239">
        <v>10.347653846516931</v>
      </c>
      <c r="H239">
        <v>1080</v>
      </c>
      <c r="I239">
        <v>1053.4437895610999</v>
      </c>
      <c r="J239" t="s">
        <v>3</v>
      </c>
      <c r="K239" t="s">
        <v>11</v>
      </c>
    </row>
    <row r="240" spans="2:11" x14ac:dyDescent="0.25">
      <c r="B240" s="2">
        <v>44519</v>
      </c>
      <c r="C240" t="s">
        <v>6</v>
      </c>
      <c r="D240" t="s">
        <v>29</v>
      </c>
      <c r="E240">
        <v>4.7999999999999996E-3</v>
      </c>
      <c r="F240">
        <v>205.65500295559343</v>
      </c>
      <c r="G240">
        <v>5.4416479235987065</v>
      </c>
      <c r="H240">
        <v>1080</v>
      </c>
      <c r="I240">
        <v>1056.9404880469915</v>
      </c>
      <c r="J240" t="s">
        <v>3</v>
      </c>
      <c r="K240" t="s">
        <v>11</v>
      </c>
    </row>
    <row r="241" spans="2:11" x14ac:dyDescent="0.25">
      <c r="B241" s="2">
        <v>44520</v>
      </c>
      <c r="C241" t="s">
        <v>6</v>
      </c>
      <c r="D241" t="s">
        <v>30</v>
      </c>
      <c r="E241">
        <v>4.7999999999999996E-3</v>
      </c>
      <c r="F241">
        <v>221.20639474947916</v>
      </c>
      <c r="G241">
        <v>4.6700633046111397</v>
      </c>
      <c r="H241">
        <v>1080</v>
      </c>
      <c r="I241">
        <v>1037.6728446247344</v>
      </c>
      <c r="J241" t="s">
        <v>3</v>
      </c>
      <c r="K241" t="s">
        <v>11</v>
      </c>
    </row>
    <row r="242" spans="2:11" x14ac:dyDescent="0.25">
      <c r="B242" s="2">
        <v>44521</v>
      </c>
      <c r="C242" t="s">
        <v>6</v>
      </c>
      <c r="D242" t="s">
        <v>28</v>
      </c>
      <c r="E242">
        <v>4.7999999999999996E-3</v>
      </c>
      <c r="F242">
        <v>202.27094053263534</v>
      </c>
      <c r="G242">
        <v>8.1409548669379657</v>
      </c>
      <c r="H242">
        <v>1080</v>
      </c>
      <c r="I242">
        <v>1038.8657462834353</v>
      </c>
      <c r="J242" t="s">
        <v>3</v>
      </c>
      <c r="K242" t="s">
        <v>11</v>
      </c>
    </row>
    <row r="243" spans="2:11" x14ac:dyDescent="0.25">
      <c r="B243" s="2">
        <v>44522</v>
      </c>
      <c r="C243" t="s">
        <v>6</v>
      </c>
      <c r="D243" t="s">
        <v>29</v>
      </c>
      <c r="E243">
        <v>4.7999999999999996E-3</v>
      </c>
      <c r="F243">
        <v>199.7116709121234</v>
      </c>
      <c r="G243">
        <v>5.6742635225117199</v>
      </c>
      <c r="H243">
        <v>1080</v>
      </c>
      <c r="I243">
        <v>1053.6741903284214</v>
      </c>
      <c r="J243" t="s">
        <v>3</v>
      </c>
      <c r="K243" t="s">
        <v>11</v>
      </c>
    </row>
    <row r="244" spans="2:11" x14ac:dyDescent="0.25">
      <c r="B244" s="2">
        <v>44523</v>
      </c>
      <c r="C244" t="s">
        <v>6</v>
      </c>
      <c r="D244" t="s">
        <v>29</v>
      </c>
      <c r="E244">
        <v>4.7999999999999996E-3</v>
      </c>
      <c r="F244">
        <v>229.24845955579417</v>
      </c>
      <c r="G244">
        <v>15.9512406550464</v>
      </c>
      <c r="H244">
        <v>1080</v>
      </c>
      <c r="I244">
        <v>1041.8689760510463</v>
      </c>
      <c r="J244" t="s">
        <v>3</v>
      </c>
      <c r="K244" t="s">
        <v>11</v>
      </c>
    </row>
    <row r="245" spans="2:11" x14ac:dyDescent="0.25">
      <c r="B245" s="2">
        <v>44524</v>
      </c>
      <c r="C245" t="s">
        <v>6</v>
      </c>
      <c r="D245" t="s">
        <v>29</v>
      </c>
      <c r="E245">
        <v>4.7999999999999996E-3</v>
      </c>
      <c r="F245">
        <v>224.55040311993309</v>
      </c>
      <c r="G245">
        <v>8.3804783253229331</v>
      </c>
      <c r="H245">
        <v>1080</v>
      </c>
      <c r="I245">
        <v>1051.041782095487</v>
      </c>
      <c r="J245" t="s">
        <v>10</v>
      </c>
      <c r="K245" t="s">
        <v>17</v>
      </c>
    </row>
    <row r="246" spans="2:11" x14ac:dyDescent="0.25">
      <c r="B246" s="2">
        <v>44525</v>
      </c>
      <c r="C246" t="s">
        <v>6</v>
      </c>
      <c r="D246" t="s">
        <v>29</v>
      </c>
      <c r="E246">
        <v>4.7999999999999996E-3</v>
      </c>
      <c r="F246">
        <v>175.88409289533706</v>
      </c>
      <c r="G246">
        <v>1.0103003297509636</v>
      </c>
      <c r="H246">
        <v>1080</v>
      </c>
      <c r="I246">
        <v>1040.4754233810393</v>
      </c>
      <c r="J246" t="s">
        <v>3</v>
      </c>
      <c r="K246" t="s">
        <v>11</v>
      </c>
    </row>
    <row r="247" spans="2:11" x14ac:dyDescent="0.25">
      <c r="B247" s="2">
        <v>44526</v>
      </c>
      <c r="C247" t="s">
        <v>6</v>
      </c>
      <c r="D247" t="s">
        <v>28</v>
      </c>
      <c r="E247">
        <v>4.7999999999999996E-3</v>
      </c>
      <c r="F247">
        <v>230.19289365938675</v>
      </c>
      <c r="G247">
        <v>27.380593917673515</v>
      </c>
      <c r="H247">
        <v>1080</v>
      </c>
      <c r="I247">
        <v>1042.3606243387585</v>
      </c>
      <c r="J247" t="s">
        <v>3</v>
      </c>
      <c r="K247" t="s">
        <v>11</v>
      </c>
    </row>
    <row r="248" spans="2:11" x14ac:dyDescent="0.25">
      <c r="B248" s="2">
        <v>44527</v>
      </c>
      <c r="C248" t="s">
        <v>6</v>
      </c>
      <c r="D248" t="s">
        <v>28</v>
      </c>
      <c r="E248">
        <v>4.7999999999999996E-3</v>
      </c>
      <c r="F248">
        <v>233.31906680228269</v>
      </c>
      <c r="G248">
        <v>4.1241830866785367</v>
      </c>
      <c r="H248">
        <v>1080</v>
      </c>
      <c r="I248">
        <v>1055.7957638613973</v>
      </c>
      <c r="J248" t="s">
        <v>3</v>
      </c>
      <c r="K248" t="s">
        <v>11</v>
      </c>
    </row>
    <row r="249" spans="2:11" x14ac:dyDescent="0.25">
      <c r="B249" s="2">
        <v>44528</v>
      </c>
      <c r="C249" t="s">
        <v>6</v>
      </c>
      <c r="D249" t="s">
        <v>29</v>
      </c>
      <c r="E249">
        <v>4.7999999999999996E-3</v>
      </c>
      <c r="F249">
        <v>182.20152377570753</v>
      </c>
      <c r="G249">
        <v>6.4583587858220151</v>
      </c>
      <c r="H249">
        <v>1080</v>
      </c>
      <c r="I249">
        <v>1043.991209621003</v>
      </c>
      <c r="J249" t="s">
        <v>3</v>
      </c>
      <c r="K249" t="s">
        <v>11</v>
      </c>
    </row>
    <row r="250" spans="2:11" x14ac:dyDescent="0.25">
      <c r="B250" s="2">
        <v>44529</v>
      </c>
      <c r="C250" t="s">
        <v>6</v>
      </c>
      <c r="D250" t="s">
        <v>29</v>
      </c>
      <c r="E250">
        <v>4.7999999999999996E-3</v>
      </c>
      <c r="F250">
        <v>223.4084405674289</v>
      </c>
      <c r="G250">
        <v>10.776116963477508</v>
      </c>
      <c r="H250">
        <v>1080</v>
      </c>
      <c r="I250">
        <v>1038.8235333878713</v>
      </c>
      <c r="J250" t="s">
        <v>10</v>
      </c>
      <c r="K250" t="s">
        <v>17</v>
      </c>
    </row>
    <row r="251" spans="2:11" x14ac:dyDescent="0.25">
      <c r="B251" s="2">
        <v>44530</v>
      </c>
      <c r="C251" t="s">
        <v>6</v>
      </c>
      <c r="D251" t="s">
        <v>30</v>
      </c>
      <c r="E251">
        <v>4.7999999999999996E-3</v>
      </c>
      <c r="F251">
        <v>215.62743016018442</v>
      </c>
      <c r="G251">
        <v>4.1671568463196875</v>
      </c>
      <c r="H251">
        <v>1080</v>
      </c>
      <c r="I251">
        <v>1046.1821351702615</v>
      </c>
      <c r="J251" t="s">
        <v>10</v>
      </c>
      <c r="K251" t="s">
        <v>17</v>
      </c>
    </row>
    <row r="252" spans="2:11" x14ac:dyDescent="0.25">
      <c r="B252" s="2">
        <v>44531</v>
      </c>
      <c r="C252" t="s">
        <v>6</v>
      </c>
      <c r="D252" t="s">
        <v>29</v>
      </c>
      <c r="E252">
        <v>4.7999999999999996E-3</v>
      </c>
      <c r="F252">
        <v>174.77344987874483</v>
      </c>
      <c r="G252">
        <v>8.3001937138038286</v>
      </c>
      <c r="H252">
        <v>1080</v>
      </c>
      <c r="I252">
        <v>1039.8560883837113</v>
      </c>
      <c r="J252" t="s">
        <v>3</v>
      </c>
      <c r="K252" t="s">
        <v>11</v>
      </c>
    </row>
    <row r="253" spans="2:11" x14ac:dyDescent="0.25">
      <c r="B253" s="2">
        <v>44532</v>
      </c>
      <c r="C253" t="s">
        <v>6</v>
      </c>
      <c r="D253" t="s">
        <v>28</v>
      </c>
      <c r="E253">
        <v>4.7999999999999996E-3</v>
      </c>
      <c r="F253">
        <v>215.4693614058408</v>
      </c>
      <c r="G253">
        <v>3.1122257116413743</v>
      </c>
      <c r="H253">
        <v>1080</v>
      </c>
      <c r="I253">
        <v>1034.6687940629688</v>
      </c>
      <c r="J253" t="s">
        <v>10</v>
      </c>
      <c r="K253" t="s">
        <v>17</v>
      </c>
    </row>
    <row r="254" spans="2:11" x14ac:dyDescent="0.25">
      <c r="B254" s="2">
        <v>44533</v>
      </c>
      <c r="C254" t="s">
        <v>6</v>
      </c>
      <c r="D254" t="s">
        <v>29</v>
      </c>
      <c r="E254">
        <v>4.7999999999999996E-3</v>
      </c>
      <c r="F254">
        <v>232.46695717937814</v>
      </c>
      <c r="G254">
        <v>12.053557568391687</v>
      </c>
      <c r="H254">
        <v>1080</v>
      </c>
      <c r="I254">
        <v>1055.3347199551015</v>
      </c>
      <c r="J254" t="s">
        <v>3</v>
      </c>
      <c r="K254" t="s">
        <v>11</v>
      </c>
    </row>
    <row r="255" spans="2:11" x14ac:dyDescent="0.25">
      <c r="B255" s="2">
        <v>44534</v>
      </c>
      <c r="C255" t="s">
        <v>6</v>
      </c>
      <c r="D255" t="s">
        <v>29</v>
      </c>
      <c r="E255">
        <v>4.7999999999999996E-3</v>
      </c>
      <c r="F255">
        <v>200.51338590277157</v>
      </c>
      <c r="G255">
        <v>4.3956017747676439</v>
      </c>
      <c r="H255">
        <v>1080</v>
      </c>
      <c r="I255">
        <v>1054.1153867547691</v>
      </c>
      <c r="J255" t="s">
        <v>10</v>
      </c>
      <c r="K255" t="s">
        <v>17</v>
      </c>
    </row>
    <row r="256" spans="2:11" x14ac:dyDescent="0.25">
      <c r="B256" s="2">
        <v>44535</v>
      </c>
      <c r="C256" t="s">
        <v>6</v>
      </c>
      <c r="D256" t="s">
        <v>30</v>
      </c>
      <c r="E256">
        <v>4.7999999999999996E-3</v>
      </c>
      <c r="F256">
        <v>231.93536188195071</v>
      </c>
      <c r="G256">
        <v>8.8879101784325254</v>
      </c>
      <c r="H256">
        <v>1080</v>
      </c>
      <c r="I256">
        <v>1043.2670878754654</v>
      </c>
      <c r="J256" t="s">
        <v>3</v>
      </c>
      <c r="K256" t="s">
        <v>11</v>
      </c>
    </row>
    <row r="257" spans="2:11" x14ac:dyDescent="0.25">
      <c r="B257" s="2">
        <v>44536</v>
      </c>
      <c r="C257" t="s">
        <v>6</v>
      </c>
      <c r="D257" t="s">
        <v>28</v>
      </c>
      <c r="E257">
        <v>4.7999999999999996E-3</v>
      </c>
      <c r="F257">
        <v>220.32478873353932</v>
      </c>
      <c r="G257">
        <v>11.454083970562728</v>
      </c>
      <c r="H257">
        <v>1080</v>
      </c>
      <c r="I257">
        <v>1048.7432051712372</v>
      </c>
      <c r="J257" t="s">
        <v>3</v>
      </c>
      <c r="K257" t="s">
        <v>11</v>
      </c>
    </row>
    <row r="258" spans="2:11" x14ac:dyDescent="0.25">
      <c r="B258" s="2">
        <v>44537</v>
      </c>
      <c r="C258" t="s">
        <v>6</v>
      </c>
      <c r="D258" t="s">
        <v>29</v>
      </c>
      <c r="E258">
        <v>4.7999999999999996E-3</v>
      </c>
      <c r="F258">
        <v>204.38429929419146</v>
      </c>
      <c r="G258">
        <v>7.5921772012890845</v>
      </c>
      <c r="H258">
        <v>1080</v>
      </c>
      <c r="I258">
        <v>1056.2429984846144</v>
      </c>
      <c r="J258" t="s">
        <v>10</v>
      </c>
      <c r="K258" t="s">
        <v>17</v>
      </c>
    </row>
    <row r="259" spans="2:11" x14ac:dyDescent="0.25">
      <c r="B259" s="2">
        <v>44538</v>
      </c>
      <c r="C259" t="s">
        <v>6</v>
      </c>
      <c r="D259" t="s">
        <v>29</v>
      </c>
      <c r="E259">
        <v>4.7999999999999996E-3</v>
      </c>
      <c r="F259">
        <v>232.26304110548824</v>
      </c>
      <c r="G259">
        <v>13.37541838799079</v>
      </c>
      <c r="H259">
        <v>1080</v>
      </c>
      <c r="I259">
        <v>1043.4374627145373</v>
      </c>
      <c r="J259" t="s">
        <v>10</v>
      </c>
      <c r="K259" t="s">
        <v>17</v>
      </c>
    </row>
    <row r="260" spans="2:11" x14ac:dyDescent="0.25">
      <c r="B260" s="2">
        <v>44539</v>
      </c>
      <c r="C260" t="s">
        <v>6</v>
      </c>
      <c r="D260" t="s">
        <v>29</v>
      </c>
      <c r="E260">
        <v>4.7999999999999996E-3</v>
      </c>
      <c r="F260">
        <v>227.27256610926133</v>
      </c>
      <c r="G260">
        <v>4.5151585019894389</v>
      </c>
      <c r="H260">
        <v>1080</v>
      </c>
      <c r="I260">
        <v>1052.5198992449241</v>
      </c>
      <c r="J260" t="s">
        <v>3</v>
      </c>
      <c r="K260" t="s">
        <v>11</v>
      </c>
    </row>
    <row r="261" spans="2:11" x14ac:dyDescent="0.25">
      <c r="B261" s="2">
        <v>44540</v>
      </c>
      <c r="C261" t="s">
        <v>6</v>
      </c>
      <c r="D261" t="s">
        <v>29</v>
      </c>
      <c r="E261">
        <v>4.7999999999999996E-3</v>
      </c>
      <c r="F261">
        <v>191.98948188038275</v>
      </c>
      <c r="G261">
        <v>7.858616696051695</v>
      </c>
      <c r="H261">
        <v>1080</v>
      </c>
      <c r="I261">
        <v>1049.4149759255188</v>
      </c>
      <c r="J261" t="s">
        <v>10</v>
      </c>
      <c r="K261" t="s">
        <v>17</v>
      </c>
    </row>
    <row r="262" spans="2:11" x14ac:dyDescent="0.25">
      <c r="B262" s="2">
        <v>44541</v>
      </c>
      <c r="C262" t="s">
        <v>6</v>
      </c>
      <c r="D262" t="s">
        <v>28</v>
      </c>
      <c r="E262">
        <v>4.7999999999999996E-3</v>
      </c>
      <c r="F262">
        <v>238.37458563753978</v>
      </c>
      <c r="G262">
        <v>9.4162404520674841</v>
      </c>
      <c r="H262">
        <v>1080</v>
      </c>
      <c r="I262">
        <v>1046.6099337279923</v>
      </c>
      <c r="J262" t="s">
        <v>3</v>
      </c>
      <c r="K262" t="s">
        <v>11</v>
      </c>
    </row>
    <row r="263" spans="2:11" x14ac:dyDescent="0.25">
      <c r="B263" s="2">
        <v>44542</v>
      </c>
      <c r="C263" t="s">
        <v>6</v>
      </c>
      <c r="D263" t="s">
        <v>28</v>
      </c>
      <c r="E263">
        <v>4.7999999999999996E-3</v>
      </c>
      <c r="F263">
        <v>224.7868911751068</v>
      </c>
      <c r="G263">
        <v>9.3133497007487431</v>
      </c>
      <c r="H263">
        <v>1080</v>
      </c>
      <c r="I263">
        <v>1051.1702754111827</v>
      </c>
      <c r="J263" t="s">
        <v>3</v>
      </c>
      <c r="K263" t="s">
        <v>11</v>
      </c>
    </row>
    <row r="264" spans="2:11" x14ac:dyDescent="0.25">
      <c r="B264" s="2">
        <v>44543</v>
      </c>
      <c r="C264" t="s">
        <v>6</v>
      </c>
      <c r="D264" t="s">
        <v>29</v>
      </c>
      <c r="E264">
        <v>4.7999999999999996E-3</v>
      </c>
      <c r="F264">
        <v>200.97561258613075</v>
      </c>
      <c r="G264">
        <v>7.1425274104812413</v>
      </c>
      <c r="H264">
        <v>1080</v>
      </c>
      <c r="I264">
        <v>1054.3696728474395</v>
      </c>
      <c r="J264" t="s">
        <v>10</v>
      </c>
      <c r="K264" t="s">
        <v>17</v>
      </c>
    </row>
    <row r="265" spans="2:11" x14ac:dyDescent="0.25">
      <c r="B265" s="2">
        <v>44544</v>
      </c>
      <c r="C265" t="s">
        <v>6</v>
      </c>
      <c r="D265" t="s">
        <v>29</v>
      </c>
      <c r="E265">
        <v>4.7999999999999996E-3</v>
      </c>
      <c r="F265">
        <v>222.86507148545979</v>
      </c>
      <c r="G265">
        <v>21.352413597583741</v>
      </c>
      <c r="H265">
        <v>1080</v>
      </c>
      <c r="I265">
        <v>1038.539714480502</v>
      </c>
      <c r="J265" t="s">
        <v>3</v>
      </c>
      <c r="K265" t="s">
        <v>11</v>
      </c>
    </row>
    <row r="266" spans="2:11" x14ac:dyDescent="0.25">
      <c r="B266" s="2">
        <v>44545</v>
      </c>
      <c r="C266" t="s">
        <v>6</v>
      </c>
      <c r="D266" t="s">
        <v>30</v>
      </c>
      <c r="E266">
        <v>4.7999999999999996E-3</v>
      </c>
      <c r="F266">
        <v>213.06061856681458</v>
      </c>
      <c r="G266">
        <v>2.3047449945213079</v>
      </c>
      <c r="H266">
        <v>1080</v>
      </c>
      <c r="I266">
        <v>1044.7800390786867</v>
      </c>
      <c r="J266" t="s">
        <v>10</v>
      </c>
      <c r="K266" t="s">
        <v>17</v>
      </c>
    </row>
    <row r="267" spans="2:11" x14ac:dyDescent="0.25">
      <c r="B267" s="2">
        <v>44546</v>
      </c>
      <c r="C267" t="s">
        <v>6</v>
      </c>
      <c r="D267" t="s">
        <v>29</v>
      </c>
      <c r="E267">
        <v>4.7999999999999996E-3</v>
      </c>
      <c r="F267">
        <v>178.03892245960185</v>
      </c>
      <c r="G267">
        <v>1.7295074374471426</v>
      </c>
      <c r="H267">
        <v>1080</v>
      </c>
      <c r="I267">
        <v>1041.6759763253865</v>
      </c>
      <c r="J267" t="s">
        <v>10</v>
      </c>
      <c r="K267" t="s">
        <v>17</v>
      </c>
    </row>
    <row r="268" spans="2:11" x14ac:dyDescent="0.25">
      <c r="B268" s="2">
        <v>44547</v>
      </c>
      <c r="C268" t="s">
        <v>6</v>
      </c>
      <c r="D268" t="s">
        <v>28</v>
      </c>
      <c r="E268">
        <v>4.7999999999999996E-3</v>
      </c>
      <c r="F268">
        <v>223.00885139183026</v>
      </c>
      <c r="G268">
        <v>29.910547229300828</v>
      </c>
      <c r="H268">
        <v>1080</v>
      </c>
      <c r="I268">
        <v>1038.6148229928388</v>
      </c>
      <c r="J268" t="s">
        <v>10</v>
      </c>
      <c r="K268" t="s">
        <v>17</v>
      </c>
    </row>
    <row r="269" spans="2:11" x14ac:dyDescent="0.25">
      <c r="B269" s="2">
        <v>44548</v>
      </c>
      <c r="C269" t="s">
        <v>6</v>
      </c>
      <c r="D269" t="s">
        <v>29</v>
      </c>
      <c r="E269">
        <v>4.7999999999999996E-3</v>
      </c>
      <c r="F269">
        <v>209.81735158089384</v>
      </c>
      <c r="G269">
        <v>1.4457378673484043</v>
      </c>
      <c r="H269">
        <v>1080</v>
      </c>
      <c r="I269">
        <v>1043.0057611915497</v>
      </c>
      <c r="J269" t="s">
        <v>3</v>
      </c>
      <c r="K269" t="s">
        <v>11</v>
      </c>
    </row>
    <row r="270" spans="2:11" x14ac:dyDescent="0.25">
      <c r="B270" s="2">
        <v>44549</v>
      </c>
      <c r="C270" t="s">
        <v>6</v>
      </c>
      <c r="D270" t="s">
        <v>29</v>
      </c>
      <c r="E270">
        <v>4.7999999999999996E-3</v>
      </c>
      <c r="F270">
        <v>178.2157582106239</v>
      </c>
      <c r="G270">
        <v>5.4220874152043956</v>
      </c>
      <c r="H270">
        <v>1080</v>
      </c>
      <c r="I270">
        <v>1041.7744376046439</v>
      </c>
      <c r="J270" t="s">
        <v>3</v>
      </c>
      <c r="K270" t="s">
        <v>11</v>
      </c>
    </row>
    <row r="271" spans="2:11" x14ac:dyDescent="0.25">
      <c r="B271" s="2">
        <v>44550</v>
      </c>
      <c r="C271" t="s">
        <v>6</v>
      </c>
      <c r="D271" t="s">
        <v>30</v>
      </c>
      <c r="E271">
        <v>4.7999999999999996E-3</v>
      </c>
      <c r="F271">
        <v>240.07581933774463</v>
      </c>
      <c r="G271">
        <v>12.272148306681158</v>
      </c>
      <c r="H271">
        <v>1080</v>
      </c>
      <c r="I271">
        <v>1047.4912897207614</v>
      </c>
      <c r="J271" t="s">
        <v>3</v>
      </c>
      <c r="K271" t="s">
        <v>11</v>
      </c>
    </row>
    <row r="272" spans="2:11" x14ac:dyDescent="0.25">
      <c r="B272" s="2">
        <v>44551</v>
      </c>
      <c r="C272" t="s">
        <v>6</v>
      </c>
      <c r="D272" t="s">
        <v>28</v>
      </c>
      <c r="E272">
        <v>4.7999999999999996E-3</v>
      </c>
      <c r="F272">
        <v>220.29013084498638</v>
      </c>
      <c r="G272">
        <v>2.3057731854294974</v>
      </c>
      <c r="H272">
        <v>1080</v>
      </c>
      <c r="I272">
        <v>1048.7243318999749</v>
      </c>
      <c r="J272" t="s">
        <v>10</v>
      </c>
      <c r="K272" t="s">
        <v>17</v>
      </c>
    </row>
    <row r="273" spans="2:11" x14ac:dyDescent="0.25">
      <c r="B273" s="2">
        <v>44552</v>
      </c>
      <c r="C273" t="s">
        <v>6</v>
      </c>
      <c r="D273" t="s">
        <v>29</v>
      </c>
      <c r="E273">
        <v>4.7999999999999996E-3</v>
      </c>
      <c r="F273">
        <v>195.13961414890832</v>
      </c>
      <c r="G273">
        <v>7.8849759109499686</v>
      </c>
      <c r="H273">
        <v>1080</v>
      </c>
      <c r="I273">
        <v>1051.1545484401734</v>
      </c>
      <c r="J273" t="s">
        <v>3</v>
      </c>
      <c r="K273" t="s">
        <v>11</v>
      </c>
    </row>
    <row r="274" spans="2:11" x14ac:dyDescent="0.25">
      <c r="B274" s="2">
        <v>44553</v>
      </c>
      <c r="C274" t="s">
        <v>6</v>
      </c>
      <c r="D274" t="s">
        <v>29</v>
      </c>
      <c r="E274">
        <v>4.7999999999999996E-3</v>
      </c>
      <c r="F274">
        <v>209.78065835261532</v>
      </c>
      <c r="G274">
        <v>17.563437144495449</v>
      </c>
      <c r="H274">
        <v>1080</v>
      </c>
      <c r="I274">
        <v>1031.6812285979051</v>
      </c>
      <c r="J274" t="s">
        <v>10</v>
      </c>
      <c r="K274" t="s">
        <v>17</v>
      </c>
    </row>
    <row r="275" spans="2:11" x14ac:dyDescent="0.25">
      <c r="B275" s="2">
        <v>44554</v>
      </c>
      <c r="C275" t="s">
        <v>6</v>
      </c>
      <c r="D275" t="s">
        <v>29</v>
      </c>
      <c r="E275">
        <v>4.7999999999999996E-3</v>
      </c>
      <c r="F275">
        <v>233.4716460484151</v>
      </c>
      <c r="G275">
        <v>6.4683783961513814</v>
      </c>
      <c r="H275">
        <v>1080</v>
      </c>
      <c r="I275">
        <v>1055.8782975632625</v>
      </c>
      <c r="J275" t="s">
        <v>10</v>
      </c>
      <c r="K275" t="s">
        <v>17</v>
      </c>
    </row>
    <row r="276" spans="2:11" x14ac:dyDescent="0.25">
      <c r="B276" s="2">
        <v>44555</v>
      </c>
      <c r="C276" t="s">
        <v>6</v>
      </c>
      <c r="D276" t="s">
        <v>29</v>
      </c>
      <c r="E276">
        <v>4.7999999999999996E-3</v>
      </c>
      <c r="F276">
        <v>178.48127534691002</v>
      </c>
      <c r="G276">
        <v>7.7794989578407439</v>
      </c>
      <c r="H276">
        <v>1080</v>
      </c>
      <c r="I276">
        <v>1041.9222586336418</v>
      </c>
      <c r="J276" t="s">
        <v>3</v>
      </c>
      <c r="K276" t="s">
        <v>11</v>
      </c>
    </row>
    <row r="277" spans="2:11" x14ac:dyDescent="0.25">
      <c r="B277" s="2">
        <v>44556</v>
      </c>
      <c r="C277" t="s">
        <v>6</v>
      </c>
      <c r="D277" t="s">
        <v>28</v>
      </c>
      <c r="E277">
        <v>4.7999999999999996E-3</v>
      </c>
      <c r="F277">
        <v>224.60603807631344</v>
      </c>
      <c r="G277">
        <v>22.351826006148201</v>
      </c>
      <c r="H277">
        <v>1080</v>
      </c>
      <c r="I277">
        <v>1039.4487971140447</v>
      </c>
      <c r="J277" t="s">
        <v>3</v>
      </c>
      <c r="K277" t="s">
        <v>11</v>
      </c>
    </row>
    <row r="278" spans="2:11" x14ac:dyDescent="0.25">
      <c r="B278" s="2">
        <v>44557</v>
      </c>
      <c r="C278" t="s">
        <v>6</v>
      </c>
      <c r="D278" t="s">
        <v>28</v>
      </c>
      <c r="E278">
        <v>4.7999999999999996E-3</v>
      </c>
      <c r="F278">
        <v>225.90145354766628</v>
      </c>
      <c r="G278">
        <v>7.9302712109543325</v>
      </c>
      <c r="H278">
        <v>1080</v>
      </c>
      <c r="I278">
        <v>1051.7756515241877</v>
      </c>
      <c r="J278" t="s">
        <v>10</v>
      </c>
      <c r="K278" t="s">
        <v>17</v>
      </c>
    </row>
    <row r="279" spans="2:11" x14ac:dyDescent="0.25">
      <c r="B279" s="2">
        <v>44558</v>
      </c>
      <c r="C279" t="s">
        <v>6</v>
      </c>
      <c r="D279" t="s">
        <v>29</v>
      </c>
      <c r="E279">
        <v>4.7999999999999996E-3</v>
      </c>
      <c r="F279">
        <v>180.11457530381335</v>
      </c>
      <c r="G279">
        <v>5.3355205134603025</v>
      </c>
      <c r="H279">
        <v>1080</v>
      </c>
      <c r="I279">
        <v>1042.8310992152731</v>
      </c>
      <c r="J279" t="s">
        <v>10</v>
      </c>
      <c r="K279" t="s">
        <v>17</v>
      </c>
    </row>
    <row r="280" spans="2:11" x14ac:dyDescent="0.25">
      <c r="B280" s="2">
        <v>44559</v>
      </c>
      <c r="C280" t="s">
        <v>6</v>
      </c>
      <c r="D280" t="s">
        <v>29</v>
      </c>
      <c r="E280">
        <v>4.7999999999999996E-3</v>
      </c>
      <c r="F280">
        <v>228.56026024691118</v>
      </c>
      <c r="G280">
        <v>18.585258057497978</v>
      </c>
      <c r="H280">
        <v>1080</v>
      </c>
      <c r="I280">
        <v>1041.5105677825475</v>
      </c>
      <c r="J280" t="s">
        <v>3</v>
      </c>
      <c r="K280" t="s">
        <v>11</v>
      </c>
    </row>
    <row r="281" spans="2:11" x14ac:dyDescent="0.25">
      <c r="B281" s="2">
        <v>44560</v>
      </c>
      <c r="C281" t="s">
        <v>6</v>
      </c>
      <c r="D281" t="s">
        <v>30</v>
      </c>
      <c r="E281">
        <v>4.7999999999999996E-3</v>
      </c>
      <c r="F281">
        <v>239.9546611267001</v>
      </c>
      <c r="G281">
        <v>2.2982731381283634</v>
      </c>
      <c r="H281">
        <v>1080</v>
      </c>
      <c r="I281">
        <v>1059.3792171655266</v>
      </c>
      <c r="J281" t="s">
        <v>3</v>
      </c>
      <c r="K281" t="s">
        <v>11</v>
      </c>
    </row>
    <row r="282" spans="2:11" x14ac:dyDescent="0.25">
      <c r="B282" s="2">
        <v>44561</v>
      </c>
      <c r="C282" t="s">
        <v>6</v>
      </c>
      <c r="D282" t="s">
        <v>29</v>
      </c>
      <c r="E282">
        <v>4.7999999999999996E-3</v>
      </c>
      <c r="F282">
        <v>196.67008371661461</v>
      </c>
      <c r="G282">
        <v>6.7156190838745431</v>
      </c>
      <c r="H282">
        <v>1080</v>
      </c>
      <c r="I282">
        <v>1051.9986611597988</v>
      </c>
      <c r="J282" t="s">
        <v>10</v>
      </c>
      <c r="K282" t="s">
        <v>17</v>
      </c>
    </row>
    <row r="283" spans="2:11" x14ac:dyDescent="0.25">
      <c r="B283" s="2">
        <v>44562</v>
      </c>
      <c r="C283" t="s">
        <v>6</v>
      </c>
      <c r="D283" t="s">
        <v>28</v>
      </c>
      <c r="E283">
        <v>4.7999999999999996E-3</v>
      </c>
      <c r="F283">
        <v>201.66359880940001</v>
      </c>
      <c r="G283">
        <v>9.6711388112766112</v>
      </c>
      <c r="H283">
        <v>1080</v>
      </c>
      <c r="I283">
        <v>1027.4029857260093</v>
      </c>
      <c r="J283" t="s">
        <v>10</v>
      </c>
      <c r="K283" t="s">
        <v>17</v>
      </c>
    </row>
    <row r="284" spans="2:11" x14ac:dyDescent="0.25">
      <c r="B284" s="2">
        <v>44563</v>
      </c>
      <c r="C284" t="s">
        <v>6</v>
      </c>
      <c r="D284" t="s">
        <v>29</v>
      </c>
      <c r="E284">
        <v>4.7999999999999996E-3</v>
      </c>
      <c r="F284">
        <v>225.66660846224715</v>
      </c>
      <c r="G284">
        <v>11.148476654104213</v>
      </c>
      <c r="H284">
        <v>1080</v>
      </c>
      <c r="I284">
        <v>1051.6481238433976</v>
      </c>
      <c r="J284" t="s">
        <v>10</v>
      </c>
      <c r="K284" t="s">
        <v>17</v>
      </c>
    </row>
    <row r="285" spans="2:11" x14ac:dyDescent="0.25">
      <c r="B285" s="2">
        <v>44564</v>
      </c>
      <c r="C285" t="s">
        <v>6</v>
      </c>
      <c r="D285" t="s">
        <v>29</v>
      </c>
      <c r="E285">
        <v>4.7999999999999996E-3</v>
      </c>
      <c r="F285">
        <v>208.03927010486029</v>
      </c>
      <c r="G285">
        <v>5.7955009047668593</v>
      </c>
      <c r="H285">
        <v>1080</v>
      </c>
      <c r="I285">
        <v>1058.2479627804096</v>
      </c>
      <c r="J285" t="s">
        <v>10</v>
      </c>
      <c r="K285" t="s">
        <v>17</v>
      </c>
    </row>
    <row r="286" spans="2:11" x14ac:dyDescent="0.25">
      <c r="B286" s="2">
        <v>44565</v>
      </c>
      <c r="C286" t="s">
        <v>6</v>
      </c>
      <c r="D286" t="s">
        <v>30</v>
      </c>
      <c r="E286">
        <v>4.7999999999999996E-3</v>
      </c>
      <c r="F286">
        <v>239.0597577079244</v>
      </c>
      <c r="G286">
        <v>8.7919630439154943</v>
      </c>
      <c r="H286">
        <v>1080</v>
      </c>
      <c r="I286">
        <v>1046.964991072572</v>
      </c>
      <c r="J286" t="s">
        <v>10</v>
      </c>
      <c r="K286" t="s">
        <v>17</v>
      </c>
    </row>
    <row r="287" spans="2:11" x14ac:dyDescent="0.25">
      <c r="B287" s="2">
        <v>44566</v>
      </c>
      <c r="C287" t="s">
        <v>6</v>
      </c>
      <c r="D287" t="s">
        <v>28</v>
      </c>
      <c r="E287">
        <v>4.7999999999999996E-3</v>
      </c>
      <c r="F287">
        <v>231.06929530491709</v>
      </c>
      <c r="G287">
        <v>8.2688686613381694</v>
      </c>
      <c r="H287">
        <v>1080</v>
      </c>
      <c r="I287">
        <v>1054.5780654932069</v>
      </c>
      <c r="J287" t="s">
        <v>10</v>
      </c>
      <c r="K287" t="s">
        <v>17</v>
      </c>
    </row>
    <row r="288" spans="2:11" x14ac:dyDescent="0.25">
      <c r="B288" s="2">
        <v>44567</v>
      </c>
      <c r="C288" t="s">
        <v>6</v>
      </c>
      <c r="D288" t="s">
        <v>29</v>
      </c>
      <c r="E288">
        <v>4.7999999999999996E-3</v>
      </c>
      <c r="F288">
        <v>184.45775283524813</v>
      </c>
      <c r="G288">
        <v>8.1282344456424696</v>
      </c>
      <c r="H288">
        <v>1080</v>
      </c>
      <c r="I288">
        <v>1045.2439613160541</v>
      </c>
      <c r="J288" t="s">
        <v>3</v>
      </c>
      <c r="K288" t="s">
        <v>11</v>
      </c>
    </row>
    <row r="289" spans="2:11" x14ac:dyDescent="0.25">
      <c r="B289" s="2">
        <v>44568</v>
      </c>
      <c r="C289" t="s">
        <v>6</v>
      </c>
      <c r="D289" t="s">
        <v>29</v>
      </c>
      <c r="E289">
        <v>4.7999999999999996E-3</v>
      </c>
      <c r="F289">
        <v>230.14700695250804</v>
      </c>
      <c r="G289">
        <v>35.990744791004353</v>
      </c>
      <c r="H289">
        <v>1080</v>
      </c>
      <c r="I289">
        <v>1042.3367423638363</v>
      </c>
      <c r="J289" t="s">
        <v>10</v>
      </c>
      <c r="K289" t="s">
        <v>17</v>
      </c>
    </row>
    <row r="290" spans="2:11" x14ac:dyDescent="0.25">
      <c r="B290" s="2">
        <v>44569</v>
      </c>
      <c r="C290" t="s">
        <v>6</v>
      </c>
      <c r="D290" t="s">
        <v>29</v>
      </c>
      <c r="E290">
        <v>4.7999999999999996E-3</v>
      </c>
      <c r="F290">
        <v>207.98948164372246</v>
      </c>
      <c r="G290">
        <v>12.696048870013502</v>
      </c>
      <c r="H290">
        <v>1080</v>
      </c>
      <c r="I290">
        <v>1042.0044766285068</v>
      </c>
      <c r="J290" t="s">
        <v>10</v>
      </c>
      <c r="K290" t="s">
        <v>17</v>
      </c>
    </row>
    <row r="291" spans="2:11" x14ac:dyDescent="0.25">
      <c r="B291" s="2">
        <v>44570</v>
      </c>
      <c r="C291" t="s">
        <v>6</v>
      </c>
      <c r="D291" t="s">
        <v>29</v>
      </c>
      <c r="E291">
        <v>4.7999999999999996E-3</v>
      </c>
      <c r="F291">
        <v>206.51790849212284</v>
      </c>
      <c r="G291">
        <v>6.4197906745352933</v>
      </c>
      <c r="H291">
        <v>1080</v>
      </c>
      <c r="I291">
        <v>1057.4138727933473</v>
      </c>
      <c r="J291" t="s">
        <v>3</v>
      </c>
      <c r="K291" t="s">
        <v>11</v>
      </c>
    </row>
    <row r="292" spans="2:11" x14ac:dyDescent="0.25">
      <c r="B292" s="2">
        <v>44571</v>
      </c>
      <c r="C292" t="s">
        <v>6</v>
      </c>
      <c r="D292" t="s">
        <v>28</v>
      </c>
      <c r="E292">
        <v>4.7999999999999996E-3</v>
      </c>
      <c r="F292">
        <v>203.95813068116399</v>
      </c>
      <c r="G292">
        <v>23.838672546110981</v>
      </c>
      <c r="H292">
        <v>1080</v>
      </c>
      <c r="I292">
        <v>1028.6142030222784</v>
      </c>
      <c r="J292" t="s">
        <v>10</v>
      </c>
      <c r="K292" t="s">
        <v>17</v>
      </c>
    </row>
    <row r="293" spans="2:11" x14ac:dyDescent="0.25">
      <c r="B293" s="2">
        <v>44572</v>
      </c>
      <c r="C293" t="s">
        <v>6</v>
      </c>
      <c r="D293" t="s">
        <v>28</v>
      </c>
      <c r="E293">
        <v>4.7999999999999996E-3</v>
      </c>
      <c r="F293">
        <v>201.07698914464834</v>
      </c>
      <c r="G293">
        <v>8.0303083945951865</v>
      </c>
      <c r="H293">
        <v>1080</v>
      </c>
      <c r="I293">
        <v>1038.2092351614087</v>
      </c>
      <c r="J293" t="s">
        <v>3</v>
      </c>
      <c r="K293" t="s">
        <v>11</v>
      </c>
    </row>
    <row r="294" spans="2:11" x14ac:dyDescent="0.25">
      <c r="B294" s="2">
        <v>44573</v>
      </c>
      <c r="C294" t="s">
        <v>6</v>
      </c>
      <c r="D294" t="s">
        <v>29</v>
      </c>
      <c r="E294">
        <v>4.7999999999999996E-3</v>
      </c>
      <c r="F294">
        <v>180.68733459000646</v>
      </c>
      <c r="G294">
        <v>3.405286127576773</v>
      </c>
      <c r="H294">
        <v>1080</v>
      </c>
      <c r="I294">
        <v>1043.1496189083853</v>
      </c>
      <c r="J294" t="s">
        <v>3</v>
      </c>
      <c r="K294" t="s">
        <v>11</v>
      </c>
    </row>
    <row r="295" spans="2:11" x14ac:dyDescent="0.25">
      <c r="B295" s="2">
        <v>44574</v>
      </c>
      <c r="C295" t="s">
        <v>6</v>
      </c>
      <c r="D295" t="s">
        <v>29</v>
      </c>
      <c r="E295">
        <v>4.7999999999999996E-3</v>
      </c>
      <c r="F295">
        <v>207.67859385855695</v>
      </c>
      <c r="G295">
        <v>19.318837677240076</v>
      </c>
      <c r="H295">
        <v>1080</v>
      </c>
      <c r="I295">
        <v>1030.5750381913235</v>
      </c>
      <c r="J295" t="s">
        <v>3</v>
      </c>
      <c r="K295" t="s">
        <v>11</v>
      </c>
    </row>
    <row r="296" spans="2:11" x14ac:dyDescent="0.25">
      <c r="B296" s="2">
        <v>44575</v>
      </c>
      <c r="C296" t="s">
        <v>6</v>
      </c>
      <c r="D296" t="s">
        <v>30</v>
      </c>
      <c r="E296">
        <v>4.7999999999999996E-3</v>
      </c>
      <c r="F296">
        <v>203.50326428085702</v>
      </c>
      <c r="G296">
        <v>2.784505213331379</v>
      </c>
      <c r="H296">
        <v>1080</v>
      </c>
      <c r="I296">
        <v>1039.5429255439753</v>
      </c>
      <c r="J296" t="s">
        <v>3</v>
      </c>
      <c r="K296" t="s">
        <v>11</v>
      </c>
    </row>
    <row r="297" spans="2:11" x14ac:dyDescent="0.25">
      <c r="B297" s="2">
        <v>44576</v>
      </c>
      <c r="C297" t="s">
        <v>6</v>
      </c>
      <c r="D297" t="s">
        <v>29</v>
      </c>
      <c r="E297">
        <v>4.7999999999999996E-3</v>
      </c>
      <c r="F297">
        <v>181.64827905712173</v>
      </c>
      <c r="G297">
        <v>4.1210468999432948</v>
      </c>
      <c r="H297">
        <v>1080</v>
      </c>
      <c r="I297">
        <v>1043.6837939071263</v>
      </c>
      <c r="J297" t="s">
        <v>10</v>
      </c>
      <c r="K297" t="s">
        <v>17</v>
      </c>
    </row>
    <row r="298" spans="2:11" x14ac:dyDescent="0.25">
      <c r="B298" s="2">
        <v>44577</v>
      </c>
      <c r="C298" t="s">
        <v>6</v>
      </c>
      <c r="D298" t="s">
        <v>28</v>
      </c>
      <c r="E298">
        <v>4.7999999999999996E-3</v>
      </c>
      <c r="F298">
        <v>218.3168802876329</v>
      </c>
      <c r="G298">
        <v>24.279186900243197</v>
      </c>
      <c r="H298">
        <v>1080</v>
      </c>
      <c r="I298">
        <v>1036.1609362040344</v>
      </c>
      <c r="J298" t="s">
        <v>3</v>
      </c>
      <c r="K298" t="s">
        <v>11</v>
      </c>
    </row>
    <row r="299" spans="2:11" x14ac:dyDescent="0.25">
      <c r="B299" s="2">
        <v>44578</v>
      </c>
      <c r="C299" t="s">
        <v>6</v>
      </c>
      <c r="D299" t="s">
        <v>29</v>
      </c>
      <c r="E299">
        <v>4.7999999999999996E-3</v>
      </c>
      <c r="F299">
        <v>203.75176002154262</v>
      </c>
      <c r="G299">
        <v>8.7707753870450382</v>
      </c>
      <c r="H299">
        <v>1080</v>
      </c>
      <c r="I299">
        <v>1039.6794244299047</v>
      </c>
      <c r="J299" t="s">
        <v>10</v>
      </c>
      <c r="K299" t="s">
        <v>17</v>
      </c>
    </row>
    <row r="300" spans="2:11" x14ac:dyDescent="0.25">
      <c r="B300" s="2">
        <v>44579</v>
      </c>
      <c r="C300" t="s">
        <v>6</v>
      </c>
      <c r="D300" t="s">
        <v>29</v>
      </c>
      <c r="E300">
        <v>4.7999999999999996E-3</v>
      </c>
      <c r="F300">
        <v>177.76481388590889</v>
      </c>
      <c r="G300">
        <v>4.4921157936990781</v>
      </c>
      <c r="H300">
        <v>1080</v>
      </c>
      <c r="I300">
        <v>1041.5233354744028</v>
      </c>
      <c r="J300" t="s">
        <v>3</v>
      </c>
      <c r="K300" t="s">
        <v>11</v>
      </c>
    </row>
    <row r="301" spans="2:11" x14ac:dyDescent="0.25">
      <c r="B301" s="2">
        <v>44580</v>
      </c>
      <c r="C301" t="s">
        <v>6</v>
      </c>
      <c r="D301" t="s">
        <v>30</v>
      </c>
      <c r="E301">
        <v>4.7999999999999996E-3</v>
      </c>
      <c r="F301">
        <v>221.48127318159027</v>
      </c>
      <c r="G301">
        <v>8.9360005258547179</v>
      </c>
      <c r="H301">
        <v>1080</v>
      </c>
      <c r="I301">
        <v>1037.81655473603</v>
      </c>
      <c r="J301" t="s">
        <v>3</v>
      </c>
      <c r="K301" t="s">
        <v>11</v>
      </c>
    </row>
    <row r="302" spans="2:11" x14ac:dyDescent="0.25">
      <c r="B302" s="2">
        <v>44581</v>
      </c>
      <c r="C302" t="s">
        <v>6</v>
      </c>
      <c r="D302" t="s">
        <v>28</v>
      </c>
      <c r="E302">
        <v>4.7999999999999996E-3</v>
      </c>
      <c r="F302">
        <v>205.33423720701956</v>
      </c>
      <c r="G302">
        <v>4.0354128924024915</v>
      </c>
      <c r="H302">
        <v>1080</v>
      </c>
      <c r="I302">
        <v>1040.5482634192147</v>
      </c>
      <c r="J302" t="s">
        <v>3</v>
      </c>
      <c r="K302" t="s">
        <v>11</v>
      </c>
    </row>
    <row r="303" spans="2:11" x14ac:dyDescent="0.25">
      <c r="B303" s="2">
        <v>44582</v>
      </c>
      <c r="C303" t="s">
        <v>6</v>
      </c>
      <c r="D303" t="s">
        <v>29</v>
      </c>
      <c r="E303">
        <v>4.7999999999999996E-3</v>
      </c>
      <c r="F303">
        <v>176.14115890033577</v>
      </c>
      <c r="G303">
        <v>5.2522689063086609</v>
      </c>
      <c r="H303">
        <v>1080</v>
      </c>
      <c r="I303">
        <v>1040.6187198042344</v>
      </c>
      <c r="J303" t="s">
        <v>3</v>
      </c>
      <c r="K303" t="s">
        <v>11</v>
      </c>
    </row>
    <row r="304" spans="2:11" x14ac:dyDescent="0.25">
      <c r="B304" s="2">
        <v>44583</v>
      </c>
      <c r="C304" t="s">
        <v>6</v>
      </c>
      <c r="D304" t="s">
        <v>29</v>
      </c>
      <c r="E304">
        <v>4.7999999999999996E-3</v>
      </c>
      <c r="F304">
        <v>228.38862346913686</v>
      </c>
      <c r="G304">
        <v>27.398004253484505</v>
      </c>
      <c r="H304">
        <v>1080</v>
      </c>
      <c r="I304">
        <v>1041.4211612030545</v>
      </c>
      <c r="J304" t="s">
        <v>3</v>
      </c>
      <c r="K304" t="s">
        <v>11</v>
      </c>
    </row>
    <row r="305" spans="2:11" x14ac:dyDescent="0.25">
      <c r="B305" s="2">
        <v>44584</v>
      </c>
      <c r="C305" t="s">
        <v>6</v>
      </c>
      <c r="D305" t="s">
        <v>29</v>
      </c>
      <c r="E305">
        <v>4.7999999999999996E-3</v>
      </c>
      <c r="F305">
        <v>211.22531831254366</v>
      </c>
      <c r="G305">
        <v>11.07380780471123</v>
      </c>
      <c r="H305">
        <v>1080</v>
      </c>
      <c r="I305">
        <v>1043.7763781294591</v>
      </c>
      <c r="J305" t="s">
        <v>3</v>
      </c>
      <c r="K305" t="s">
        <v>11</v>
      </c>
    </row>
    <row r="306" spans="2:11" x14ac:dyDescent="0.25">
      <c r="B306" s="2">
        <v>44585</v>
      </c>
      <c r="C306" t="s">
        <v>6</v>
      </c>
      <c r="D306" t="s">
        <v>29</v>
      </c>
      <c r="E306">
        <v>4.7999999999999996E-3</v>
      </c>
      <c r="F306">
        <v>173.80819634504542</v>
      </c>
      <c r="G306">
        <v>7.0876266432099131</v>
      </c>
      <c r="H306">
        <v>1080</v>
      </c>
      <c r="I306">
        <v>1039.3175257422429</v>
      </c>
      <c r="J306" t="s">
        <v>3</v>
      </c>
      <c r="K306" t="s">
        <v>11</v>
      </c>
    </row>
    <row r="307" spans="2:11" x14ac:dyDescent="0.25">
      <c r="B307" s="2">
        <v>44586</v>
      </c>
      <c r="C307" t="s">
        <v>6</v>
      </c>
      <c r="D307" t="s">
        <v>28</v>
      </c>
      <c r="E307">
        <v>4.7999999999999996E-3</v>
      </c>
      <c r="F307">
        <v>209.49682837512046</v>
      </c>
      <c r="G307">
        <v>5.3782434599357662</v>
      </c>
      <c r="H307">
        <v>1080</v>
      </c>
      <c r="I307">
        <v>1031.5319366682388</v>
      </c>
      <c r="J307" t="s">
        <v>3</v>
      </c>
      <c r="K307" t="s">
        <v>11</v>
      </c>
    </row>
    <row r="308" spans="2:11" x14ac:dyDescent="0.25">
      <c r="B308" s="2">
        <v>44587</v>
      </c>
      <c r="C308" t="s">
        <v>6</v>
      </c>
      <c r="D308" t="s">
        <v>28</v>
      </c>
      <c r="E308">
        <v>4.7999999999999996E-3</v>
      </c>
      <c r="F308">
        <v>219.13763046932161</v>
      </c>
      <c r="G308">
        <v>1.5814846837580236</v>
      </c>
      <c r="H308">
        <v>1080</v>
      </c>
      <c r="I308">
        <v>1048.0965351730924</v>
      </c>
      <c r="J308" t="s">
        <v>3</v>
      </c>
      <c r="K308" t="s">
        <v>11</v>
      </c>
    </row>
    <row r="309" spans="2:11" x14ac:dyDescent="0.25">
      <c r="B309" s="2">
        <v>44588</v>
      </c>
      <c r="C309" t="s">
        <v>6</v>
      </c>
      <c r="D309" t="s">
        <v>29</v>
      </c>
      <c r="E309">
        <v>4.7999999999999996E-3</v>
      </c>
      <c r="F309">
        <v>184.03440712274914</v>
      </c>
      <c r="G309">
        <v>3.0680223220378582</v>
      </c>
      <c r="H309">
        <v>1080</v>
      </c>
      <c r="I309">
        <v>1045.0090176185606</v>
      </c>
      <c r="J309" t="s">
        <v>3</v>
      </c>
      <c r="K309" t="s">
        <v>11</v>
      </c>
    </row>
    <row r="310" spans="2:11" x14ac:dyDescent="0.25">
      <c r="B310" s="2">
        <v>44589</v>
      </c>
      <c r="C310" t="s">
        <v>6</v>
      </c>
      <c r="D310" t="s">
        <v>29</v>
      </c>
      <c r="E310">
        <v>4.7999999999999996E-3</v>
      </c>
      <c r="F310">
        <v>236.4476469291975</v>
      </c>
      <c r="G310">
        <v>9.5581190882381843</v>
      </c>
      <c r="H310">
        <v>1080</v>
      </c>
      <c r="I310">
        <v>1045.6107307957964</v>
      </c>
      <c r="J310" t="s">
        <v>3</v>
      </c>
      <c r="K310" t="s">
        <v>11</v>
      </c>
    </row>
    <row r="311" spans="2:11" x14ac:dyDescent="0.25">
      <c r="B311" s="2">
        <v>44590</v>
      </c>
      <c r="C311" t="s">
        <v>6</v>
      </c>
      <c r="D311" t="s">
        <v>30</v>
      </c>
      <c r="E311">
        <v>4.7999999999999996E-3</v>
      </c>
      <c r="F311">
        <v>205.90454397152507</v>
      </c>
      <c r="G311">
        <v>6.050765638356765</v>
      </c>
      <c r="H311">
        <v>1080</v>
      </c>
      <c r="I311">
        <v>1040.8612066924386</v>
      </c>
      <c r="J311" t="s">
        <v>3</v>
      </c>
      <c r="K311" t="s">
        <v>11</v>
      </c>
    </row>
    <row r="312" spans="2:11" x14ac:dyDescent="0.25">
      <c r="B312" s="2">
        <v>44591</v>
      </c>
      <c r="C312" t="s">
        <v>6</v>
      </c>
      <c r="D312" t="s">
        <v>29</v>
      </c>
      <c r="E312">
        <v>4.7999999999999996E-3</v>
      </c>
      <c r="F312">
        <v>171.62102981210262</v>
      </c>
      <c r="G312">
        <v>3.6363273600371442</v>
      </c>
      <c r="H312">
        <v>1080</v>
      </c>
      <c r="I312">
        <v>1038.0961554963285</v>
      </c>
      <c r="J312" t="s">
        <v>10</v>
      </c>
      <c r="K312" t="s">
        <v>17</v>
      </c>
    </row>
    <row r="313" spans="2:11" x14ac:dyDescent="0.25">
      <c r="B313" s="2">
        <v>44592</v>
      </c>
      <c r="C313" t="s">
        <v>6</v>
      </c>
      <c r="D313" t="s">
        <v>28</v>
      </c>
      <c r="E313">
        <v>4.7999999999999996E-3</v>
      </c>
      <c r="F313">
        <v>225.23049889721904</v>
      </c>
      <c r="G313">
        <v>2.4307617746936918</v>
      </c>
      <c r="H313">
        <v>1080</v>
      </c>
      <c r="I313">
        <v>1039.7746747903791</v>
      </c>
      <c r="J313" t="s">
        <v>3</v>
      </c>
      <c r="K313" t="s">
        <v>11</v>
      </c>
    </row>
    <row r="314" spans="2:11" x14ac:dyDescent="0.25">
      <c r="B314" s="2">
        <v>44593</v>
      </c>
      <c r="C314" t="s">
        <v>6</v>
      </c>
      <c r="D314" t="s">
        <v>29</v>
      </c>
      <c r="E314">
        <v>4.7999999999999996E-3</v>
      </c>
      <c r="F314">
        <v>224.78333549762317</v>
      </c>
      <c r="G314">
        <v>10.533947127318541</v>
      </c>
      <c r="H314">
        <v>1080</v>
      </c>
      <c r="I314">
        <v>1051.1683435863586</v>
      </c>
      <c r="J314" t="s">
        <v>3</v>
      </c>
      <c r="K314" t="s">
        <v>11</v>
      </c>
    </row>
    <row r="315" spans="2:11" x14ac:dyDescent="0.25">
      <c r="B315" s="2">
        <v>44594</v>
      </c>
      <c r="C315" t="s">
        <v>6</v>
      </c>
      <c r="D315" t="s">
        <v>29</v>
      </c>
      <c r="E315">
        <v>4.7999999999999996E-3</v>
      </c>
      <c r="F315">
        <v>205.13280253161349</v>
      </c>
      <c r="G315">
        <v>1.580886186049909</v>
      </c>
      <c r="H315">
        <v>1080</v>
      </c>
      <c r="I315">
        <v>1056.6539082582256</v>
      </c>
      <c r="J315" t="s">
        <v>3</v>
      </c>
      <c r="K315" t="s">
        <v>11</v>
      </c>
    </row>
    <row r="316" spans="2:11" x14ac:dyDescent="0.25">
      <c r="B316" s="2">
        <v>44595</v>
      </c>
      <c r="C316" t="s">
        <v>6</v>
      </c>
      <c r="D316" t="s">
        <v>30</v>
      </c>
      <c r="E316">
        <v>4.7999999999999996E-3</v>
      </c>
      <c r="F316">
        <v>219.0297360834594</v>
      </c>
      <c r="G316">
        <v>14.108219295474319</v>
      </c>
      <c r="H316">
        <v>1080</v>
      </c>
      <c r="I316">
        <v>1036.5341398761229</v>
      </c>
      <c r="J316" t="s">
        <v>3</v>
      </c>
      <c r="K316" t="s">
        <v>11</v>
      </c>
    </row>
    <row r="317" spans="2:11" x14ac:dyDescent="0.25">
      <c r="B317" s="2">
        <v>44596</v>
      </c>
      <c r="C317" t="s">
        <v>6</v>
      </c>
      <c r="D317" t="s">
        <v>28</v>
      </c>
      <c r="E317">
        <v>4.7999999999999996E-3</v>
      </c>
      <c r="F317">
        <v>215.70759111875043</v>
      </c>
      <c r="G317">
        <v>5.7180851672236095</v>
      </c>
      <c r="H317">
        <v>1080</v>
      </c>
      <c r="I317">
        <v>1046.2258922969947</v>
      </c>
      <c r="J317" t="s">
        <v>3</v>
      </c>
      <c r="K317" t="s">
        <v>11</v>
      </c>
    </row>
    <row r="318" spans="2:11" x14ac:dyDescent="0.25">
      <c r="B318" s="2">
        <v>44597</v>
      </c>
      <c r="C318" t="s">
        <v>6</v>
      </c>
      <c r="D318" t="s">
        <v>29</v>
      </c>
      <c r="E318">
        <v>4.7999999999999996E-3</v>
      </c>
      <c r="F318">
        <v>205.71574800434951</v>
      </c>
      <c r="G318">
        <v>3.857298596391205</v>
      </c>
      <c r="H318">
        <v>1080</v>
      </c>
      <c r="I318">
        <v>1056.973819403257</v>
      </c>
      <c r="J318" t="s">
        <v>3</v>
      </c>
      <c r="K318" t="s">
        <v>11</v>
      </c>
    </row>
    <row r="319" spans="2:11" x14ac:dyDescent="0.25">
      <c r="B319" s="2">
        <v>44598</v>
      </c>
      <c r="C319" t="s">
        <v>6</v>
      </c>
      <c r="D319" t="s">
        <v>29</v>
      </c>
      <c r="E319">
        <v>4.7999999999999996E-3</v>
      </c>
      <c r="F319">
        <v>217.57993456870304</v>
      </c>
      <c r="G319">
        <v>26.304807983970399</v>
      </c>
      <c r="H319">
        <v>1080</v>
      </c>
      <c r="I319">
        <v>1035.7749762802748</v>
      </c>
      <c r="J319" t="s">
        <v>10</v>
      </c>
      <c r="K319" t="s">
        <v>17</v>
      </c>
    </row>
    <row r="320" spans="2:11" x14ac:dyDescent="0.25">
      <c r="B320" s="2">
        <v>44599</v>
      </c>
      <c r="C320" t="s">
        <v>6</v>
      </c>
      <c r="D320" t="s">
        <v>29</v>
      </c>
      <c r="E320">
        <v>4.7999999999999996E-3</v>
      </c>
      <c r="F320">
        <v>202.92100060932398</v>
      </c>
      <c r="G320">
        <v>2.2805033756451141</v>
      </c>
      <c r="H320">
        <v>1080</v>
      </c>
      <c r="I320">
        <v>1039.2230180189165</v>
      </c>
      <c r="J320" t="s">
        <v>10</v>
      </c>
      <c r="K320" t="s">
        <v>17</v>
      </c>
    </row>
    <row r="321" spans="2:11" x14ac:dyDescent="0.25">
      <c r="B321" s="2">
        <v>44600</v>
      </c>
      <c r="C321" t="s">
        <v>6</v>
      </c>
      <c r="D321" t="s">
        <v>29</v>
      </c>
      <c r="E321">
        <v>4.7999999999999996E-3</v>
      </c>
      <c r="F321">
        <v>181.58958659269501</v>
      </c>
      <c r="G321">
        <v>3.8599053980456572</v>
      </c>
      <c r="H321">
        <v>1080</v>
      </c>
      <c r="I321">
        <v>1043.6511755241161</v>
      </c>
      <c r="J321" t="s">
        <v>3</v>
      </c>
      <c r="K321" t="s">
        <v>11</v>
      </c>
    </row>
    <row r="322" spans="2:11" x14ac:dyDescent="0.25">
      <c r="B322" s="2">
        <v>44601</v>
      </c>
      <c r="C322" t="s">
        <v>6</v>
      </c>
      <c r="D322" t="s">
        <v>28</v>
      </c>
      <c r="E322">
        <v>4.7999999999999996E-3</v>
      </c>
      <c r="F322">
        <v>229.42950068105336</v>
      </c>
      <c r="G322">
        <v>15.156945014035925</v>
      </c>
      <c r="H322">
        <v>1080</v>
      </c>
      <c r="I322">
        <v>1041.9632397931516</v>
      </c>
      <c r="J322" t="s">
        <v>3</v>
      </c>
      <c r="K322" t="s">
        <v>11</v>
      </c>
    </row>
    <row r="323" spans="2:11" x14ac:dyDescent="0.25">
      <c r="B323" s="2">
        <v>44602</v>
      </c>
      <c r="C323" t="s">
        <v>6</v>
      </c>
      <c r="D323" t="s">
        <v>28</v>
      </c>
      <c r="E323">
        <v>4.7999999999999996E-3</v>
      </c>
      <c r="F323">
        <v>236.02861592313991</v>
      </c>
      <c r="G323">
        <v>5.4699518406174397</v>
      </c>
      <c r="H323">
        <v>1080</v>
      </c>
      <c r="I323">
        <v>1057.2604712886455</v>
      </c>
      <c r="J323" t="s">
        <v>10</v>
      </c>
      <c r="K323" t="s">
        <v>17</v>
      </c>
    </row>
    <row r="324" spans="2:11" x14ac:dyDescent="0.25">
      <c r="B324" s="2">
        <v>44603</v>
      </c>
      <c r="C324" t="s">
        <v>6</v>
      </c>
      <c r="D324" t="s">
        <v>29</v>
      </c>
      <c r="E324">
        <v>4.7999999999999996E-3</v>
      </c>
      <c r="F324">
        <v>183.64661198692534</v>
      </c>
      <c r="G324">
        <v>7.8112773906889901</v>
      </c>
      <c r="H324">
        <v>1080</v>
      </c>
      <c r="I324">
        <v>1044.7937566588992</v>
      </c>
      <c r="J324" t="s">
        <v>3</v>
      </c>
      <c r="K324" t="s">
        <v>11</v>
      </c>
    </row>
    <row r="325" spans="2:11" x14ac:dyDescent="0.25">
      <c r="B325" s="2">
        <v>44604</v>
      </c>
      <c r="C325" t="s">
        <v>6</v>
      </c>
      <c r="D325" t="s">
        <v>29</v>
      </c>
      <c r="E325">
        <v>4.7999999999999996E-3</v>
      </c>
      <c r="F325">
        <v>220.10811255297642</v>
      </c>
      <c r="G325">
        <v>5.5566348099043985</v>
      </c>
      <c r="H325">
        <v>1080</v>
      </c>
      <c r="I325">
        <v>1037.0984450724266</v>
      </c>
      <c r="J325" t="s">
        <v>3</v>
      </c>
      <c r="K325" t="s">
        <v>11</v>
      </c>
    </row>
    <row r="326" spans="2:11" x14ac:dyDescent="0.25">
      <c r="B326" s="2">
        <v>44605</v>
      </c>
      <c r="C326" t="s">
        <v>6</v>
      </c>
      <c r="D326" t="s">
        <v>30</v>
      </c>
      <c r="E326">
        <v>4.7999999999999996E-3</v>
      </c>
      <c r="F326">
        <v>211.15222952030763</v>
      </c>
      <c r="G326">
        <v>1.5811432541073644</v>
      </c>
      <c r="H326">
        <v>1080</v>
      </c>
      <c r="I326">
        <v>1043.7363886191947</v>
      </c>
      <c r="J326" t="s">
        <v>10</v>
      </c>
      <c r="K326" t="s">
        <v>17</v>
      </c>
    </row>
    <row r="327" spans="2:11" x14ac:dyDescent="0.25">
      <c r="B327" s="2">
        <v>44606</v>
      </c>
      <c r="C327" t="s">
        <v>6</v>
      </c>
      <c r="D327" t="s">
        <v>29</v>
      </c>
      <c r="E327">
        <v>4.7999999999999996E-3</v>
      </c>
      <c r="F327">
        <v>183.19497505160371</v>
      </c>
      <c r="G327">
        <v>2.5757244967056816</v>
      </c>
      <c r="H327">
        <v>1080</v>
      </c>
      <c r="I327">
        <v>1044.5430014401147</v>
      </c>
      <c r="J327" t="s">
        <v>10</v>
      </c>
      <c r="K327" t="s">
        <v>17</v>
      </c>
    </row>
    <row r="328" spans="2:11" x14ac:dyDescent="0.25">
      <c r="B328" s="2">
        <v>44607</v>
      </c>
      <c r="C328" t="s">
        <v>6</v>
      </c>
      <c r="D328" t="s">
        <v>28</v>
      </c>
      <c r="E328">
        <v>4.7999999999999996E-3</v>
      </c>
      <c r="F328">
        <v>230.06523629604931</v>
      </c>
      <c r="G328">
        <v>30.382137762161385</v>
      </c>
      <c r="H328">
        <v>1080</v>
      </c>
      <c r="I328">
        <v>1042.2941830158406</v>
      </c>
      <c r="J328" t="s">
        <v>10</v>
      </c>
      <c r="K328" t="s">
        <v>17</v>
      </c>
    </row>
    <row r="329" spans="2:11" x14ac:dyDescent="0.25">
      <c r="B329" s="2">
        <v>44608</v>
      </c>
      <c r="C329" t="s">
        <v>6</v>
      </c>
      <c r="D329" t="s">
        <v>29</v>
      </c>
      <c r="E329">
        <v>4.7999999999999996E-3</v>
      </c>
      <c r="F329">
        <v>236.37903105383543</v>
      </c>
      <c r="G329">
        <v>5.589351460553293</v>
      </c>
      <c r="H329">
        <v>1080</v>
      </c>
      <c r="I329">
        <v>1057.4497490032263</v>
      </c>
      <c r="J329" t="s">
        <v>3</v>
      </c>
      <c r="K329" t="s">
        <v>11</v>
      </c>
    </row>
    <row r="330" spans="2:11" x14ac:dyDescent="0.25">
      <c r="B330" s="2">
        <v>44609</v>
      </c>
      <c r="C330" t="s">
        <v>6</v>
      </c>
      <c r="D330" t="s">
        <v>29</v>
      </c>
      <c r="E330">
        <v>4.7999999999999996E-3</v>
      </c>
      <c r="F330">
        <v>195.65885767755697</v>
      </c>
      <c r="G330">
        <v>8.2698129855215967</v>
      </c>
      <c r="H330">
        <v>1080</v>
      </c>
      <c r="I330">
        <v>1051.4410077246052</v>
      </c>
      <c r="J330" t="s">
        <v>3</v>
      </c>
      <c r="K330" t="s">
        <v>11</v>
      </c>
    </row>
    <row r="331" spans="2:11" x14ac:dyDescent="0.25">
      <c r="B331" s="2">
        <v>44610</v>
      </c>
      <c r="C331" t="s">
        <v>6</v>
      </c>
      <c r="D331" t="s">
        <v>30</v>
      </c>
      <c r="E331">
        <v>4.7999999999999996E-3</v>
      </c>
      <c r="F331">
        <v>230.14519701737208</v>
      </c>
      <c r="G331">
        <v>12.215133278655799</v>
      </c>
      <c r="H331">
        <v>1080</v>
      </c>
      <c r="I331">
        <v>1042.3358003622395</v>
      </c>
      <c r="J331" t="s">
        <v>3</v>
      </c>
      <c r="K331" t="s">
        <v>11</v>
      </c>
    </row>
    <row r="332" spans="2:11" x14ac:dyDescent="0.25">
      <c r="B332" s="2">
        <v>44611</v>
      </c>
      <c r="C332" t="s">
        <v>6</v>
      </c>
      <c r="D332" t="s">
        <v>28</v>
      </c>
      <c r="E332">
        <v>4.7999999999999996E-3</v>
      </c>
      <c r="F332">
        <v>220.81384556759178</v>
      </c>
      <c r="G332">
        <v>13.347012751980415</v>
      </c>
      <c r="H332">
        <v>1080</v>
      </c>
      <c r="I332">
        <v>1049.0094896337059</v>
      </c>
      <c r="J332" t="s">
        <v>3</v>
      </c>
      <c r="K332" t="s">
        <v>11</v>
      </c>
    </row>
    <row r="333" spans="2:11" x14ac:dyDescent="0.25">
      <c r="B333" s="2">
        <v>44612</v>
      </c>
      <c r="C333" t="s">
        <v>6</v>
      </c>
      <c r="D333" t="s">
        <v>29</v>
      </c>
      <c r="E333">
        <v>4.7999999999999996E-3</v>
      </c>
      <c r="F333">
        <v>172.6364937913927</v>
      </c>
      <c r="G333">
        <v>1.3913831500500042</v>
      </c>
      <c r="H333">
        <v>1080</v>
      </c>
      <c r="I333">
        <v>1038.6633968091603</v>
      </c>
      <c r="J333" t="s">
        <v>3</v>
      </c>
      <c r="K333" t="s">
        <v>11</v>
      </c>
    </row>
    <row r="334" spans="2:11" x14ac:dyDescent="0.25">
      <c r="B334" s="2">
        <v>44613</v>
      </c>
      <c r="C334" t="s">
        <v>6</v>
      </c>
      <c r="D334" t="s">
        <v>29</v>
      </c>
      <c r="E334">
        <v>4.7999999999999996E-3</v>
      </c>
      <c r="F334">
        <v>201.78878234745264</v>
      </c>
      <c r="G334">
        <v>22.828428565778935</v>
      </c>
      <c r="H334">
        <v>1080</v>
      </c>
      <c r="I334">
        <v>1027.4691041264639</v>
      </c>
      <c r="J334" t="s">
        <v>10</v>
      </c>
      <c r="K334" t="s">
        <v>17</v>
      </c>
    </row>
    <row r="335" spans="2:11" x14ac:dyDescent="0.25">
      <c r="B335" s="2">
        <v>44614</v>
      </c>
      <c r="C335" t="s">
        <v>6</v>
      </c>
      <c r="D335" t="s">
        <v>29</v>
      </c>
      <c r="E335">
        <v>4.7999999999999996E-3</v>
      </c>
      <c r="F335">
        <v>215.97854855516289</v>
      </c>
      <c r="G335">
        <v>5.4875553585698773</v>
      </c>
      <c r="H335">
        <v>1080</v>
      </c>
      <c r="I335">
        <v>1046.3737852562263</v>
      </c>
      <c r="J335" t="s">
        <v>3</v>
      </c>
      <c r="K335" t="s">
        <v>11</v>
      </c>
    </row>
    <row r="336" spans="2:11" x14ac:dyDescent="0.25">
      <c r="B336" s="2">
        <v>44615</v>
      </c>
      <c r="C336" t="s">
        <v>6</v>
      </c>
      <c r="D336" t="s">
        <v>29</v>
      </c>
      <c r="E336">
        <v>4.7999999999999996E-3</v>
      </c>
      <c r="F336">
        <v>186.17056463302276</v>
      </c>
      <c r="G336">
        <v>5.5604772533533389</v>
      </c>
      <c r="H336">
        <v>1080</v>
      </c>
      <c r="I336">
        <v>1046.1939757962898</v>
      </c>
      <c r="J336" t="s">
        <v>3</v>
      </c>
      <c r="K336" t="s">
        <v>11</v>
      </c>
    </row>
    <row r="337" spans="2:11" x14ac:dyDescent="0.25">
      <c r="B337" s="2">
        <v>44616</v>
      </c>
      <c r="C337" t="s">
        <v>6</v>
      </c>
      <c r="D337" t="s">
        <v>28</v>
      </c>
      <c r="E337">
        <v>4.7999999999999996E-3</v>
      </c>
      <c r="F337">
        <v>201.89590504936575</v>
      </c>
      <c r="G337">
        <v>4.3231692844846057</v>
      </c>
      <c r="H337">
        <v>1080</v>
      </c>
      <c r="I337">
        <v>1027.5256798539388</v>
      </c>
      <c r="J337" t="s">
        <v>3</v>
      </c>
      <c r="K337" t="s">
        <v>11</v>
      </c>
    </row>
    <row r="338" spans="2:11" x14ac:dyDescent="0.25">
      <c r="B338" s="2">
        <v>44617</v>
      </c>
      <c r="C338" t="s">
        <v>6</v>
      </c>
      <c r="D338" t="s">
        <v>28</v>
      </c>
      <c r="E338">
        <v>4.7999999999999996E-3</v>
      </c>
      <c r="F338">
        <v>219.75396184218732</v>
      </c>
      <c r="G338">
        <v>12.51335308352836</v>
      </c>
      <c r="H338">
        <v>1080</v>
      </c>
      <c r="I338">
        <v>1048.4323131974718</v>
      </c>
      <c r="J338" t="s">
        <v>3</v>
      </c>
      <c r="K338" t="s">
        <v>11</v>
      </c>
    </row>
    <row r="339" spans="2:11" x14ac:dyDescent="0.25">
      <c r="B339" s="2">
        <v>44618</v>
      </c>
      <c r="C339" t="s">
        <v>6</v>
      </c>
      <c r="D339" t="s">
        <v>29</v>
      </c>
      <c r="E339">
        <v>4.7999999999999996E-3</v>
      </c>
      <c r="F339">
        <v>202.12363401503751</v>
      </c>
      <c r="G339">
        <v>5.031017587895759</v>
      </c>
      <c r="H339">
        <v>1080</v>
      </c>
      <c r="I339">
        <v>1055.0009699671577</v>
      </c>
      <c r="J339" t="s">
        <v>10</v>
      </c>
      <c r="K339" t="s">
        <v>17</v>
      </c>
    </row>
    <row r="340" spans="2:11" x14ac:dyDescent="0.25">
      <c r="B340" s="2">
        <v>44619</v>
      </c>
      <c r="C340" t="s">
        <v>6</v>
      </c>
      <c r="D340" t="s">
        <v>29</v>
      </c>
      <c r="E340">
        <v>4.7999999999999996E-3</v>
      </c>
      <c r="F340">
        <v>209.1349400518626</v>
      </c>
      <c r="G340">
        <v>24.391888848843653</v>
      </c>
      <c r="H340">
        <v>1080</v>
      </c>
      <c r="I340">
        <v>1031.3415547601196</v>
      </c>
      <c r="J340" t="s">
        <v>3</v>
      </c>
      <c r="K340" t="s">
        <v>11</v>
      </c>
    </row>
    <row r="341" spans="2:11" x14ac:dyDescent="0.25">
      <c r="B341" s="2">
        <v>44620</v>
      </c>
      <c r="C341" t="s">
        <v>6</v>
      </c>
      <c r="D341" t="s">
        <v>30</v>
      </c>
      <c r="E341">
        <v>4.7999999999999996E-3</v>
      </c>
      <c r="F341">
        <v>235.54261913122741</v>
      </c>
      <c r="G341">
        <v>6.491477339132171</v>
      </c>
      <c r="H341">
        <v>1080</v>
      </c>
      <c r="I341">
        <v>1056.9979030844186</v>
      </c>
      <c r="J341" t="s">
        <v>3</v>
      </c>
      <c r="K341" t="s">
        <v>11</v>
      </c>
    </row>
    <row r="342" spans="2:11" x14ac:dyDescent="0.25">
      <c r="B342" s="2">
        <v>44621</v>
      </c>
      <c r="C342" t="s">
        <v>6</v>
      </c>
      <c r="D342" t="s">
        <v>29</v>
      </c>
      <c r="E342">
        <v>4.7999999999999996E-3</v>
      </c>
      <c r="F342">
        <v>178.09165500192717</v>
      </c>
      <c r="G342">
        <v>1.3682024302830125</v>
      </c>
      <c r="H342">
        <v>1080</v>
      </c>
      <c r="I342">
        <v>1041.7053385278964</v>
      </c>
      <c r="J342" t="s">
        <v>3</v>
      </c>
      <c r="K342" t="s">
        <v>11</v>
      </c>
    </row>
    <row r="343" spans="2:11" x14ac:dyDescent="0.25">
      <c r="B343" s="2">
        <v>44622</v>
      </c>
      <c r="C343" t="s">
        <v>6</v>
      </c>
      <c r="D343" t="s">
        <v>28</v>
      </c>
      <c r="E343">
        <v>4.7999999999999996E-3</v>
      </c>
      <c r="F343">
        <v>236.64868884895293</v>
      </c>
      <c r="G343">
        <v>5.0739626299207075</v>
      </c>
      <c r="H343">
        <v>1080</v>
      </c>
      <c r="I343">
        <v>1045.7150254731275</v>
      </c>
      <c r="J343" t="s">
        <v>3</v>
      </c>
      <c r="K343" t="s">
        <v>11</v>
      </c>
    </row>
    <row r="344" spans="2:11" x14ac:dyDescent="0.25">
      <c r="B344" s="2">
        <v>44623</v>
      </c>
      <c r="C344" t="s">
        <v>6</v>
      </c>
      <c r="D344" t="s">
        <v>29</v>
      </c>
      <c r="E344">
        <v>4.7999999999999996E-3</v>
      </c>
      <c r="F344">
        <v>204.51902067765275</v>
      </c>
      <c r="G344">
        <v>10.167402030621629</v>
      </c>
      <c r="H344">
        <v>1080</v>
      </c>
      <c r="I344">
        <v>1040.1007690808563</v>
      </c>
      <c r="J344" t="s">
        <v>3</v>
      </c>
      <c r="K344" t="s">
        <v>11</v>
      </c>
    </row>
    <row r="345" spans="2:11" x14ac:dyDescent="0.25">
      <c r="B345" s="2">
        <v>44624</v>
      </c>
      <c r="C345" t="s">
        <v>6</v>
      </c>
      <c r="D345" t="s">
        <v>29</v>
      </c>
      <c r="E345">
        <v>4.7999999999999996E-3</v>
      </c>
      <c r="F345">
        <v>182.64839850690316</v>
      </c>
      <c r="G345">
        <v>7.8162458178188583</v>
      </c>
      <c r="H345">
        <v>1080</v>
      </c>
      <c r="I345">
        <v>1044.2394532448554</v>
      </c>
      <c r="J345" t="s">
        <v>10</v>
      </c>
      <c r="K345" t="s">
        <v>17</v>
      </c>
    </row>
    <row r="346" spans="2:11" x14ac:dyDescent="0.25">
      <c r="B346" s="2">
        <v>44625</v>
      </c>
      <c r="C346" t="s">
        <v>6</v>
      </c>
      <c r="D346" t="s">
        <v>30</v>
      </c>
      <c r="E346">
        <v>4.7999999999999996E-3</v>
      </c>
      <c r="F346">
        <v>226.63171782967731</v>
      </c>
      <c r="G346">
        <v>6.3761255638500351</v>
      </c>
      <c r="H346">
        <v>1080</v>
      </c>
      <c r="I346">
        <v>1040.5055278331331</v>
      </c>
      <c r="J346" t="s">
        <v>10</v>
      </c>
      <c r="K346" t="s">
        <v>17</v>
      </c>
    </row>
    <row r="347" spans="2:11" x14ac:dyDescent="0.25">
      <c r="B347" s="2">
        <v>44626</v>
      </c>
      <c r="C347" t="s">
        <v>6</v>
      </c>
      <c r="D347" t="s">
        <v>28</v>
      </c>
      <c r="E347">
        <v>4.7999999999999996E-3</v>
      </c>
      <c r="F347">
        <v>210.04921594169184</v>
      </c>
      <c r="G347">
        <v>8.5609280096234333</v>
      </c>
      <c r="H347">
        <v>1080</v>
      </c>
      <c r="I347">
        <v>1043.1327054618166</v>
      </c>
      <c r="J347" t="s">
        <v>10</v>
      </c>
      <c r="K347" t="s">
        <v>17</v>
      </c>
    </row>
    <row r="348" spans="2:11" x14ac:dyDescent="0.25">
      <c r="B348" s="2">
        <v>44627</v>
      </c>
      <c r="C348" t="s">
        <v>6</v>
      </c>
      <c r="D348" t="s">
        <v>29</v>
      </c>
      <c r="E348">
        <v>4.7999999999999996E-3</v>
      </c>
      <c r="F348">
        <v>200.34851447688197</v>
      </c>
      <c r="G348">
        <v>4.0970234892130426</v>
      </c>
      <c r="H348">
        <v>1080</v>
      </c>
      <c r="I348">
        <v>1054.0246706052571</v>
      </c>
      <c r="J348" t="s">
        <v>10</v>
      </c>
      <c r="K348" t="s">
        <v>17</v>
      </c>
    </row>
    <row r="349" spans="2:11" x14ac:dyDescent="0.25">
      <c r="B349" s="2">
        <v>44628</v>
      </c>
      <c r="C349" t="s">
        <v>6</v>
      </c>
      <c r="D349" t="s">
        <v>29</v>
      </c>
      <c r="E349">
        <v>4.7999999999999996E-3</v>
      </c>
      <c r="F349">
        <v>227.3133515808978</v>
      </c>
      <c r="G349">
        <v>17.989386637049776</v>
      </c>
      <c r="H349">
        <v>1080</v>
      </c>
      <c r="I349">
        <v>1040.8608674548266</v>
      </c>
      <c r="J349" t="s">
        <v>3</v>
      </c>
      <c r="K349" t="s">
        <v>11</v>
      </c>
    </row>
    <row r="350" spans="2:11" x14ac:dyDescent="0.25">
      <c r="B350" s="2">
        <v>44629</v>
      </c>
      <c r="C350" t="s">
        <v>6</v>
      </c>
      <c r="D350" t="s">
        <v>29</v>
      </c>
      <c r="E350">
        <v>4.7999999999999996E-3</v>
      </c>
      <c r="F350">
        <v>231.23149871143835</v>
      </c>
      <c r="G350">
        <v>8.0624104732085264</v>
      </c>
      <c r="H350">
        <v>1080</v>
      </c>
      <c r="I350">
        <v>1054.6659054445895</v>
      </c>
      <c r="J350" t="s">
        <v>3</v>
      </c>
      <c r="K350" t="s">
        <v>11</v>
      </c>
    </row>
    <row r="351" spans="2:11" x14ac:dyDescent="0.25">
      <c r="B351" s="2">
        <v>44630</v>
      </c>
      <c r="C351" t="s">
        <v>6</v>
      </c>
      <c r="D351" t="s">
        <v>29</v>
      </c>
      <c r="E351">
        <v>4.7999999999999996E-3</v>
      </c>
      <c r="F351">
        <v>183.0245775497001</v>
      </c>
      <c r="G351">
        <v>6.7766445019550829</v>
      </c>
      <c r="H351">
        <v>1080</v>
      </c>
      <c r="I351">
        <v>1044.4483785713212</v>
      </c>
      <c r="J351" t="s">
        <v>10</v>
      </c>
      <c r="K351" t="s">
        <v>17</v>
      </c>
    </row>
    <row r="352" spans="2:11" x14ac:dyDescent="0.25">
      <c r="B352" s="2">
        <v>44631</v>
      </c>
      <c r="C352" t="s">
        <v>6</v>
      </c>
      <c r="D352" t="s">
        <v>28</v>
      </c>
      <c r="E352">
        <v>4.7999999999999996E-3</v>
      </c>
      <c r="F352">
        <v>204.86922625791681</v>
      </c>
      <c r="G352">
        <v>28.791324404531856</v>
      </c>
      <c r="H352">
        <v>1080</v>
      </c>
      <c r="I352">
        <v>1029.0947402433292</v>
      </c>
      <c r="J352" t="s">
        <v>3</v>
      </c>
      <c r="K352" t="s">
        <v>11</v>
      </c>
    </row>
    <row r="353" spans="2:11" x14ac:dyDescent="0.25">
      <c r="B353" s="2">
        <v>44632</v>
      </c>
      <c r="C353" t="s">
        <v>6</v>
      </c>
      <c r="D353" t="s">
        <v>28</v>
      </c>
      <c r="E353">
        <v>4.7999999999999996E-3</v>
      </c>
      <c r="F353">
        <v>223.6410270152777</v>
      </c>
      <c r="G353">
        <v>8.7184534849723843</v>
      </c>
      <c r="H353">
        <v>1080</v>
      </c>
      <c r="I353">
        <v>1050.5475367938584</v>
      </c>
      <c r="J353" t="s">
        <v>3</v>
      </c>
      <c r="K353" t="s">
        <v>11</v>
      </c>
    </row>
    <row r="354" spans="2:11" x14ac:dyDescent="0.25">
      <c r="B354" s="2">
        <v>44633</v>
      </c>
      <c r="C354" t="s">
        <v>6</v>
      </c>
      <c r="D354" t="s">
        <v>29</v>
      </c>
      <c r="E354">
        <v>4.7999999999999996E-3</v>
      </c>
      <c r="F354">
        <v>174.79894662928314</v>
      </c>
      <c r="G354">
        <v>5.7294276110528273</v>
      </c>
      <c r="H354">
        <v>1080</v>
      </c>
      <c r="I354">
        <v>1039.8703104697663</v>
      </c>
      <c r="J354" t="s">
        <v>3</v>
      </c>
      <c r="K354" t="s">
        <v>11</v>
      </c>
    </row>
    <row r="355" spans="2:11" x14ac:dyDescent="0.25">
      <c r="B355" s="2">
        <v>44634</v>
      </c>
      <c r="C355" t="s">
        <v>6</v>
      </c>
      <c r="D355" t="s">
        <v>29</v>
      </c>
      <c r="E355">
        <v>4.7999999999999996E-3</v>
      </c>
      <c r="F355">
        <v>229.47399179682088</v>
      </c>
      <c r="G355">
        <v>19.220157423436266</v>
      </c>
      <c r="H355">
        <v>1080</v>
      </c>
      <c r="I355">
        <v>1041.9864039097477</v>
      </c>
      <c r="J355" t="s">
        <v>3</v>
      </c>
      <c r="K355" t="s">
        <v>11</v>
      </c>
    </row>
    <row r="356" spans="2:11" x14ac:dyDescent="0.25">
      <c r="B356" s="2">
        <v>44635</v>
      </c>
      <c r="C356" t="s">
        <v>6</v>
      </c>
      <c r="D356" t="s">
        <v>30</v>
      </c>
      <c r="E356">
        <v>4.7999999999999996E-3</v>
      </c>
      <c r="F356">
        <v>204.96009160672509</v>
      </c>
      <c r="G356">
        <v>9.7518152577255233</v>
      </c>
      <c r="H356">
        <v>1080</v>
      </c>
      <c r="I356">
        <v>1040.3429085227069</v>
      </c>
      <c r="J356" t="s">
        <v>3</v>
      </c>
      <c r="K356" t="s">
        <v>11</v>
      </c>
    </row>
    <row r="357" spans="2:11" x14ac:dyDescent="0.25">
      <c r="B357" s="2">
        <v>44636</v>
      </c>
      <c r="C357" t="s">
        <v>6</v>
      </c>
      <c r="D357" t="s">
        <v>29</v>
      </c>
      <c r="E357">
        <v>4.7999999999999996E-3</v>
      </c>
      <c r="F357">
        <v>190.72213880222444</v>
      </c>
      <c r="G357">
        <v>2.7462156717461665</v>
      </c>
      <c r="H357">
        <v>1080</v>
      </c>
      <c r="I357">
        <v>1048.7143008142341</v>
      </c>
      <c r="J357" t="s">
        <v>3</v>
      </c>
      <c r="K357" t="s">
        <v>11</v>
      </c>
    </row>
    <row r="358" spans="2:11" x14ac:dyDescent="0.25">
      <c r="B358" s="2">
        <v>44637</v>
      </c>
      <c r="C358" t="s">
        <v>6</v>
      </c>
      <c r="D358" t="s">
        <v>28</v>
      </c>
      <c r="E358">
        <v>4.7999999999999996E-3</v>
      </c>
      <c r="F358">
        <v>210.94143377573005</v>
      </c>
      <c r="G358">
        <v>11.655600687759769</v>
      </c>
      <c r="H358">
        <v>1080</v>
      </c>
      <c r="I358">
        <v>1032.2915561632049</v>
      </c>
      <c r="J358" t="s">
        <v>3</v>
      </c>
      <c r="K358" t="s">
        <v>11</v>
      </c>
    </row>
    <row r="359" spans="2:11" x14ac:dyDescent="0.25">
      <c r="B359" s="2">
        <v>44638</v>
      </c>
      <c r="C359" t="s">
        <v>6</v>
      </c>
      <c r="D359" t="s">
        <v>29</v>
      </c>
      <c r="E359">
        <v>4.7999999999999996E-3</v>
      </c>
      <c r="F359">
        <v>210.47845226021923</v>
      </c>
      <c r="G359">
        <v>9.3767360874677195</v>
      </c>
      <c r="H359">
        <v>1080</v>
      </c>
      <c r="I359">
        <v>1043.3676691823209</v>
      </c>
      <c r="J359" t="s">
        <v>10</v>
      </c>
      <c r="K359" t="s">
        <v>17</v>
      </c>
    </row>
    <row r="360" spans="2:11" x14ac:dyDescent="0.25">
      <c r="B360" s="2">
        <v>44639</v>
      </c>
      <c r="C360" t="s">
        <v>6</v>
      </c>
      <c r="D360" t="s">
        <v>29</v>
      </c>
      <c r="E360">
        <v>4.7999999999999996E-3</v>
      </c>
      <c r="F360">
        <v>196.24843548578451</v>
      </c>
      <c r="G360">
        <v>4.9217080255965433</v>
      </c>
      <c r="H360">
        <v>1080</v>
      </c>
      <c r="I360">
        <v>1051.7661741096504</v>
      </c>
      <c r="J360" t="s">
        <v>3</v>
      </c>
      <c r="K360" t="s">
        <v>11</v>
      </c>
    </row>
    <row r="361" spans="2:11" x14ac:dyDescent="0.25">
      <c r="B361" s="2">
        <v>44640</v>
      </c>
      <c r="C361" t="s">
        <v>6</v>
      </c>
      <c r="D361" t="s">
        <v>30</v>
      </c>
      <c r="E361">
        <v>4.7999999999999996E-3</v>
      </c>
      <c r="F361">
        <v>206.48212069336034</v>
      </c>
      <c r="G361">
        <v>15.845307034727353</v>
      </c>
      <c r="H361">
        <v>1080</v>
      </c>
      <c r="I361">
        <v>1029.9448642064071</v>
      </c>
      <c r="J361" t="s">
        <v>3</v>
      </c>
      <c r="K361" t="s">
        <v>11</v>
      </c>
    </row>
    <row r="362" spans="2:11" x14ac:dyDescent="0.25">
      <c r="B362" s="2">
        <v>44641</v>
      </c>
      <c r="C362" t="s">
        <v>6</v>
      </c>
      <c r="D362" t="s">
        <v>28</v>
      </c>
      <c r="E362">
        <v>4.7999999999999996E-3</v>
      </c>
      <c r="F362">
        <v>226.13850117136803</v>
      </c>
      <c r="G362">
        <v>2.887841062136324</v>
      </c>
      <c r="H362">
        <v>1080</v>
      </c>
      <c r="I362">
        <v>1051.9043596879562</v>
      </c>
      <c r="J362" t="s">
        <v>3</v>
      </c>
      <c r="K362" t="s">
        <v>11</v>
      </c>
    </row>
    <row r="363" spans="2:11" x14ac:dyDescent="0.25">
      <c r="B363" s="2">
        <v>44642</v>
      </c>
      <c r="C363" t="s">
        <v>6</v>
      </c>
      <c r="D363" t="s">
        <v>29</v>
      </c>
      <c r="E363">
        <v>4.7999999999999996E-3</v>
      </c>
      <c r="F363">
        <v>205.51157640584938</v>
      </c>
      <c r="G363">
        <v>3.4062974808821953</v>
      </c>
      <c r="H363">
        <v>1080</v>
      </c>
      <c r="I363">
        <v>1056.8617844017731</v>
      </c>
      <c r="J363" t="s">
        <v>3</v>
      </c>
      <c r="K363" t="s">
        <v>11</v>
      </c>
    </row>
    <row r="364" spans="2:11" x14ac:dyDescent="0.25">
      <c r="B364" s="2">
        <v>44643</v>
      </c>
      <c r="C364" t="s">
        <v>6</v>
      </c>
      <c r="D364" t="s">
        <v>29</v>
      </c>
      <c r="E364">
        <v>4.7999999999999996E-3</v>
      </c>
      <c r="F364">
        <v>207.40761583820574</v>
      </c>
      <c r="G364">
        <v>30.725665194949109</v>
      </c>
      <c r="H364">
        <v>1080</v>
      </c>
      <c r="I364">
        <v>1030.4323504587992</v>
      </c>
      <c r="J364" t="s">
        <v>3</v>
      </c>
      <c r="K364" t="s">
        <v>11</v>
      </c>
    </row>
    <row r="365" spans="2:11" x14ac:dyDescent="0.25">
      <c r="B365" s="2">
        <v>44644</v>
      </c>
      <c r="C365" t="s">
        <v>6</v>
      </c>
      <c r="D365" t="s">
        <v>29</v>
      </c>
      <c r="E365">
        <v>4.7999999999999996E-3</v>
      </c>
      <c r="F365">
        <v>210.6182327716582</v>
      </c>
      <c r="G365">
        <v>2.8335007595832571</v>
      </c>
      <c r="H365">
        <v>1080</v>
      </c>
      <c r="I365">
        <v>1043.4441736237034</v>
      </c>
      <c r="J365" t="s">
        <v>3</v>
      </c>
      <c r="K365" t="s">
        <v>11</v>
      </c>
    </row>
    <row r="366" spans="2:11" x14ac:dyDescent="0.25">
      <c r="B366" s="2">
        <v>44645</v>
      </c>
      <c r="C366" t="s">
        <v>6</v>
      </c>
      <c r="D366" t="s">
        <v>29</v>
      </c>
      <c r="E366">
        <v>4.7999999999999996E-3</v>
      </c>
      <c r="F366">
        <v>200.00082636590673</v>
      </c>
      <c r="G366">
        <v>1.3476593542723925</v>
      </c>
      <c r="H366">
        <v>1080</v>
      </c>
      <c r="I366">
        <v>1053.833338604363</v>
      </c>
      <c r="J366" t="s">
        <v>3</v>
      </c>
      <c r="K366" t="s">
        <v>11</v>
      </c>
    </row>
    <row r="367" spans="2:11" x14ac:dyDescent="0.25">
      <c r="B367" s="2">
        <v>44646</v>
      </c>
      <c r="C367" t="s">
        <v>6</v>
      </c>
      <c r="D367" t="s">
        <v>28</v>
      </c>
      <c r="E367">
        <v>4.7999999999999996E-3</v>
      </c>
      <c r="F367">
        <v>226.58378948719803</v>
      </c>
      <c r="G367">
        <v>15.151103994627491</v>
      </c>
      <c r="H367">
        <v>1080</v>
      </c>
      <c r="I367">
        <v>1040.4805378473313</v>
      </c>
      <c r="J367" t="s">
        <v>3</v>
      </c>
      <c r="K367" t="s">
        <v>11</v>
      </c>
    </row>
    <row r="368" spans="2:11" x14ac:dyDescent="0.25">
      <c r="B368" s="2">
        <v>44647</v>
      </c>
      <c r="C368" t="s">
        <v>6</v>
      </c>
      <c r="D368" t="s">
        <v>28</v>
      </c>
      <c r="E368">
        <v>4.7999999999999996E-3</v>
      </c>
      <c r="F368">
        <v>217.62450756600333</v>
      </c>
      <c r="G368">
        <v>10.565560781701304</v>
      </c>
      <c r="H368">
        <v>1080</v>
      </c>
      <c r="I368">
        <v>1047.2717310304388</v>
      </c>
      <c r="J368" t="s">
        <v>3</v>
      </c>
      <c r="K368" t="s">
        <v>11</v>
      </c>
    </row>
    <row r="369" spans="2:11" x14ac:dyDescent="0.25">
      <c r="B369" s="2">
        <v>44648</v>
      </c>
      <c r="C369" t="s">
        <v>6</v>
      </c>
      <c r="D369" t="s">
        <v>29</v>
      </c>
      <c r="E369">
        <v>4.7999999999999996E-3</v>
      </c>
      <c r="F369">
        <v>196.43588678012725</v>
      </c>
      <c r="G369">
        <v>7.4720304626469387</v>
      </c>
      <c r="H369">
        <v>1080</v>
      </c>
      <c r="I369">
        <v>1051.8695367970024</v>
      </c>
      <c r="J369" t="s">
        <v>3</v>
      </c>
      <c r="K369" t="s">
        <v>11</v>
      </c>
    </row>
    <row r="370" spans="2:11" x14ac:dyDescent="0.25">
      <c r="B370" s="2">
        <v>44649</v>
      </c>
      <c r="C370" t="s">
        <v>6</v>
      </c>
      <c r="D370" t="s">
        <v>29</v>
      </c>
      <c r="E370">
        <v>4.7999999999999996E-3</v>
      </c>
      <c r="F370">
        <v>215.24791616633649</v>
      </c>
      <c r="G370">
        <v>4.6989486557060189</v>
      </c>
      <c r="H370">
        <v>1080</v>
      </c>
      <c r="I370">
        <v>1034.552661355938</v>
      </c>
      <c r="J370" t="s">
        <v>3</v>
      </c>
      <c r="K370" t="s">
        <v>11</v>
      </c>
    </row>
    <row r="371" spans="2:11" x14ac:dyDescent="0.25">
      <c r="B371" s="2">
        <v>44650</v>
      </c>
      <c r="C371" t="s">
        <v>6</v>
      </c>
      <c r="D371" t="s">
        <v>30</v>
      </c>
      <c r="E371">
        <v>4.7999999999999996E-3</v>
      </c>
      <c r="F371">
        <v>222.41204893756924</v>
      </c>
      <c r="G371">
        <v>8.071267606599779</v>
      </c>
      <c r="H371">
        <v>1080</v>
      </c>
      <c r="I371">
        <v>1049.8792211654904</v>
      </c>
      <c r="J371" t="s">
        <v>3</v>
      </c>
      <c r="K371" t="s">
        <v>11</v>
      </c>
    </row>
    <row r="372" spans="2:11" x14ac:dyDescent="0.25">
      <c r="B372" s="2">
        <v>44651</v>
      </c>
      <c r="C372" t="s">
        <v>6</v>
      </c>
      <c r="D372" t="s">
        <v>29</v>
      </c>
      <c r="E372">
        <v>4.7999999999999996E-3</v>
      </c>
      <c r="F372">
        <v>181.09659796604285</v>
      </c>
      <c r="G372">
        <v>6.0372280320922593</v>
      </c>
      <c r="H372">
        <v>1080</v>
      </c>
      <c r="I372">
        <v>1043.3771561395595</v>
      </c>
      <c r="J372" t="s">
        <v>10</v>
      </c>
      <c r="K372" t="s">
        <v>17</v>
      </c>
    </row>
    <row r="373" spans="2:11" x14ac:dyDescent="0.25">
      <c r="B373" s="2">
        <v>44652</v>
      </c>
      <c r="C373" t="s">
        <v>6</v>
      </c>
      <c r="D373" t="s">
        <v>28</v>
      </c>
      <c r="E373">
        <v>4.7999999999999996E-3</v>
      </c>
      <c r="F373">
        <v>206.13487250666503</v>
      </c>
      <c r="G373">
        <v>32.95591961845092</v>
      </c>
      <c r="H373">
        <v>1080</v>
      </c>
      <c r="I373">
        <v>1029.761897281579</v>
      </c>
      <c r="J373" t="s">
        <v>10</v>
      </c>
      <c r="K373" t="s">
        <v>17</v>
      </c>
    </row>
    <row r="374" spans="2:11" x14ac:dyDescent="0.25">
      <c r="B374" s="2">
        <v>44653</v>
      </c>
      <c r="C374" t="s">
        <v>6</v>
      </c>
      <c r="D374" t="s">
        <v>29</v>
      </c>
      <c r="E374">
        <v>4.7999999999999996E-3</v>
      </c>
      <c r="F374">
        <v>219.8051942712375</v>
      </c>
      <c r="G374">
        <v>3.7756459848059354</v>
      </c>
      <c r="H374">
        <v>1080</v>
      </c>
      <c r="I374">
        <v>1048.460219878564</v>
      </c>
      <c r="J374" t="s">
        <v>3</v>
      </c>
      <c r="K374" t="s">
        <v>11</v>
      </c>
    </row>
    <row r="375" spans="2:11" x14ac:dyDescent="0.25">
      <c r="B375" s="2">
        <v>44654</v>
      </c>
      <c r="C375" t="s">
        <v>6</v>
      </c>
      <c r="D375" t="s">
        <v>29</v>
      </c>
      <c r="E375">
        <v>4.7999999999999996E-3</v>
      </c>
      <c r="F375">
        <v>186.41484392778125</v>
      </c>
      <c r="G375">
        <v>2.987150017582243</v>
      </c>
      <c r="H375">
        <v>1080</v>
      </c>
      <c r="I375">
        <v>1046.3293949641265</v>
      </c>
      <c r="J375" t="s">
        <v>10</v>
      </c>
      <c r="K375" t="s">
        <v>17</v>
      </c>
    </row>
    <row r="376" spans="2:11" x14ac:dyDescent="0.25">
      <c r="B376" s="2">
        <v>44655</v>
      </c>
      <c r="C376" t="s">
        <v>6</v>
      </c>
      <c r="D376" t="s">
        <v>30</v>
      </c>
      <c r="E376">
        <v>4.7999999999999996E-3</v>
      </c>
      <c r="F376">
        <v>217.04850918291322</v>
      </c>
      <c r="G376">
        <v>34.76298901021115</v>
      </c>
      <c r="H376">
        <v>1080</v>
      </c>
      <c r="I376">
        <v>1035.4965621597012</v>
      </c>
      <c r="J376" t="s">
        <v>3</v>
      </c>
      <c r="K376" t="s">
        <v>11</v>
      </c>
    </row>
    <row r="377" spans="2:11" x14ac:dyDescent="0.25">
      <c r="B377" s="2">
        <v>44656</v>
      </c>
      <c r="C377" t="s">
        <v>6</v>
      </c>
      <c r="D377" t="s">
        <v>28</v>
      </c>
      <c r="E377">
        <v>4.7999999999999996E-3</v>
      </c>
      <c r="F377">
        <v>221.68864617672432</v>
      </c>
      <c r="G377">
        <v>9.3301157316730041</v>
      </c>
      <c r="H377">
        <v>1080</v>
      </c>
      <c r="I377">
        <v>1049.48563884797</v>
      </c>
      <c r="J377" t="s">
        <v>3</v>
      </c>
      <c r="K377" t="s">
        <v>11</v>
      </c>
    </row>
    <row r="378" spans="2:11" x14ac:dyDescent="0.25">
      <c r="B378" s="2">
        <v>44657</v>
      </c>
      <c r="C378" t="s">
        <v>6</v>
      </c>
      <c r="D378" t="s">
        <v>29</v>
      </c>
      <c r="E378">
        <v>4.7999999999999996E-3</v>
      </c>
      <c r="F378">
        <v>191.04498046257697</v>
      </c>
      <c r="G378">
        <v>7.8102328864415096</v>
      </c>
      <c r="H378">
        <v>1080</v>
      </c>
      <c r="I378">
        <v>1048.892834840952</v>
      </c>
      <c r="J378" t="s">
        <v>10</v>
      </c>
      <c r="K378" t="s">
        <v>17</v>
      </c>
    </row>
    <row r="379" spans="2:11" x14ac:dyDescent="0.25">
      <c r="B379" s="2">
        <v>44658</v>
      </c>
      <c r="C379" t="s">
        <v>6</v>
      </c>
      <c r="D379" t="s">
        <v>29</v>
      </c>
      <c r="E379">
        <v>4.7999999999999996E-3</v>
      </c>
      <c r="F379">
        <v>233.07854072241526</v>
      </c>
      <c r="G379">
        <v>7.7714126366784901</v>
      </c>
      <c r="H379">
        <v>1080</v>
      </c>
      <c r="I379">
        <v>1043.8613535565307</v>
      </c>
      <c r="J379" t="s">
        <v>3</v>
      </c>
      <c r="K379" t="s">
        <v>11</v>
      </c>
    </row>
    <row r="380" spans="2:11" x14ac:dyDescent="0.25">
      <c r="B380" s="2">
        <v>44659</v>
      </c>
      <c r="C380" t="s">
        <v>6</v>
      </c>
      <c r="D380" t="s">
        <v>29</v>
      </c>
      <c r="E380">
        <v>4.7999999999999996E-3</v>
      </c>
      <c r="F380">
        <v>237.35207761170363</v>
      </c>
      <c r="G380">
        <v>5.0690154188464636</v>
      </c>
      <c r="H380">
        <v>1080</v>
      </c>
      <c r="I380">
        <v>1057.9751666068075</v>
      </c>
      <c r="J380" t="s">
        <v>10</v>
      </c>
      <c r="K380" t="s">
        <v>17</v>
      </c>
    </row>
    <row r="381" spans="2:11" x14ac:dyDescent="0.25">
      <c r="B381" s="2">
        <v>44660</v>
      </c>
      <c r="C381" t="s">
        <v>6</v>
      </c>
      <c r="D381" t="s">
        <v>29</v>
      </c>
      <c r="E381">
        <v>4.7999999999999996E-3</v>
      </c>
      <c r="F381">
        <v>173.90737128621242</v>
      </c>
      <c r="G381">
        <v>8.3192326888937878</v>
      </c>
      <c r="H381">
        <v>1080</v>
      </c>
      <c r="I381">
        <v>1039.3728733066325</v>
      </c>
      <c r="J381" t="s">
        <v>3</v>
      </c>
      <c r="K381" t="s">
        <v>11</v>
      </c>
    </row>
    <row r="382" spans="2:11" x14ac:dyDescent="0.25">
      <c r="B382" s="2">
        <v>44661</v>
      </c>
      <c r="C382" t="s">
        <v>6</v>
      </c>
      <c r="D382" t="s">
        <v>28</v>
      </c>
      <c r="E382">
        <v>4.7999999999999996E-3</v>
      </c>
      <c r="F382">
        <v>219.07346103947077</v>
      </c>
      <c r="G382">
        <v>2.5097485944048326</v>
      </c>
      <c r="H382">
        <v>1080</v>
      </c>
      <c r="I382">
        <v>1036.5570268751435</v>
      </c>
      <c r="J382" t="s">
        <v>10</v>
      </c>
      <c r="K382" t="s">
        <v>17</v>
      </c>
    </row>
    <row r="383" spans="2:11" x14ac:dyDescent="0.25">
      <c r="B383" s="2">
        <v>44662</v>
      </c>
      <c r="C383" t="s">
        <v>6</v>
      </c>
      <c r="D383" t="s">
        <v>28</v>
      </c>
      <c r="E383">
        <v>4.7999999999999996E-3</v>
      </c>
      <c r="F383">
        <v>236.67712481441674</v>
      </c>
      <c r="G383">
        <v>8.3478998556102049</v>
      </c>
      <c r="H383">
        <v>1080</v>
      </c>
      <c r="I383">
        <v>1057.6107387207412</v>
      </c>
      <c r="J383" t="s">
        <v>3</v>
      </c>
      <c r="K383" t="s">
        <v>11</v>
      </c>
    </row>
    <row r="384" spans="2:11" x14ac:dyDescent="0.25">
      <c r="B384" s="2">
        <v>44663</v>
      </c>
      <c r="C384" t="s">
        <v>6</v>
      </c>
      <c r="D384" t="s">
        <v>29</v>
      </c>
      <c r="E384">
        <v>4.7999999999999996E-3</v>
      </c>
      <c r="F384">
        <v>175.6884819456734</v>
      </c>
      <c r="G384">
        <v>3.24966176868273</v>
      </c>
      <c r="H384">
        <v>1080</v>
      </c>
      <c r="I384">
        <v>1040.3663705506597</v>
      </c>
      <c r="J384" t="s">
        <v>10</v>
      </c>
      <c r="K384" t="s">
        <v>17</v>
      </c>
    </row>
    <row r="385" spans="2:11" x14ac:dyDescent="0.25">
      <c r="B385" s="2">
        <v>44664</v>
      </c>
      <c r="C385" t="s">
        <v>6</v>
      </c>
      <c r="D385" t="s">
        <v>29</v>
      </c>
      <c r="E385">
        <v>4.7999999999999996E-3</v>
      </c>
      <c r="F385">
        <v>231.29480152453846</v>
      </c>
      <c r="G385">
        <v>26.806166370561375</v>
      </c>
      <c r="H385">
        <v>1080</v>
      </c>
      <c r="I385">
        <v>1042.9339502892517</v>
      </c>
      <c r="J385" t="s">
        <v>3</v>
      </c>
      <c r="K385" t="s">
        <v>11</v>
      </c>
    </row>
    <row r="386" spans="2:11" x14ac:dyDescent="0.25">
      <c r="B386" s="2">
        <v>44665</v>
      </c>
      <c r="C386" t="s">
        <v>6</v>
      </c>
      <c r="D386" t="s">
        <v>30</v>
      </c>
      <c r="E386">
        <v>4.7999999999999996E-3</v>
      </c>
      <c r="F386">
        <v>233.93722464309383</v>
      </c>
      <c r="G386">
        <v>13.170007751257449</v>
      </c>
      <c r="H386">
        <v>1080</v>
      </c>
      <c r="I386">
        <v>1056.1301004088352</v>
      </c>
      <c r="J386" t="s">
        <v>3</v>
      </c>
      <c r="K386" t="s">
        <v>11</v>
      </c>
    </row>
    <row r="387" spans="2:11" x14ac:dyDescent="0.25">
      <c r="B387" s="2">
        <v>44666</v>
      </c>
      <c r="C387" t="s">
        <v>6</v>
      </c>
      <c r="D387" t="s">
        <v>29</v>
      </c>
      <c r="E387">
        <v>4.7999999999999996E-3</v>
      </c>
      <c r="F387">
        <v>204.54726562315318</v>
      </c>
      <c r="G387">
        <v>8.5670317361836581</v>
      </c>
      <c r="H387">
        <v>1080</v>
      </c>
      <c r="I387">
        <v>1056.3324766879803</v>
      </c>
      <c r="J387" t="s">
        <v>10</v>
      </c>
      <c r="K387" t="s">
        <v>17</v>
      </c>
    </row>
    <row r="388" spans="2:11" x14ac:dyDescent="0.25">
      <c r="B388" s="2">
        <v>44667</v>
      </c>
      <c r="C388" t="s">
        <v>6</v>
      </c>
      <c r="D388" t="s">
        <v>28</v>
      </c>
      <c r="E388">
        <v>4.7999999999999996E-3</v>
      </c>
      <c r="F388">
        <v>201.14816234945795</v>
      </c>
      <c r="G388">
        <v>24.268331415834524</v>
      </c>
      <c r="H388">
        <v>1080</v>
      </c>
      <c r="I388">
        <v>1027.1307009768359</v>
      </c>
      <c r="J388" t="s">
        <v>3</v>
      </c>
      <c r="K388" t="s">
        <v>11</v>
      </c>
    </row>
    <row r="389" spans="2:11" x14ac:dyDescent="0.25">
      <c r="B389" s="2">
        <v>44668</v>
      </c>
      <c r="C389" t="s">
        <v>6</v>
      </c>
      <c r="D389" t="s">
        <v>29</v>
      </c>
      <c r="E389">
        <v>4.7999999999999996E-3</v>
      </c>
      <c r="F389">
        <v>203.80160770139355</v>
      </c>
      <c r="G389">
        <v>6.0240302469894091</v>
      </c>
      <c r="H389">
        <v>1080</v>
      </c>
      <c r="I389">
        <v>1039.7068036544169</v>
      </c>
      <c r="J389" t="s">
        <v>10</v>
      </c>
      <c r="K389" t="s">
        <v>17</v>
      </c>
    </row>
    <row r="390" spans="2:11" x14ac:dyDescent="0.25">
      <c r="B390" s="2">
        <v>44669</v>
      </c>
      <c r="C390" t="s">
        <v>6</v>
      </c>
      <c r="D390" t="s">
        <v>29</v>
      </c>
      <c r="E390">
        <v>4.7999999999999996E-3</v>
      </c>
      <c r="F390">
        <v>178.28872451567293</v>
      </c>
      <c r="G390">
        <v>4.0173120915455423</v>
      </c>
      <c r="H390">
        <v>1080</v>
      </c>
      <c r="I390">
        <v>1041.8150621523237</v>
      </c>
      <c r="J390" t="s">
        <v>10</v>
      </c>
      <c r="K390" t="s">
        <v>17</v>
      </c>
    </row>
    <row r="391" spans="2:11" x14ac:dyDescent="0.25">
      <c r="B391" s="2">
        <v>44670</v>
      </c>
      <c r="C391" t="s">
        <v>6</v>
      </c>
      <c r="D391" t="s">
        <v>30</v>
      </c>
      <c r="E391">
        <v>4.7999999999999996E-3</v>
      </c>
      <c r="F391">
        <v>204.8423315258392</v>
      </c>
      <c r="G391">
        <v>13.818872590821714</v>
      </c>
      <c r="H391">
        <v>1080</v>
      </c>
      <c r="I391">
        <v>1029.0805584945583</v>
      </c>
      <c r="J391" t="s">
        <v>10</v>
      </c>
      <c r="K391" t="s">
        <v>17</v>
      </c>
    </row>
    <row r="392" spans="2:11" x14ac:dyDescent="0.25">
      <c r="B392" s="2">
        <v>44671</v>
      </c>
      <c r="C392" t="s">
        <v>6</v>
      </c>
      <c r="D392" t="s">
        <v>28</v>
      </c>
      <c r="E392">
        <v>4.7999999999999996E-3</v>
      </c>
      <c r="F392">
        <v>233.97391088680024</v>
      </c>
      <c r="G392">
        <v>10.317333556634777</v>
      </c>
      <c r="H392">
        <v>1080</v>
      </c>
      <c r="I392">
        <v>1056.1499392109968</v>
      </c>
      <c r="J392" t="s">
        <v>3</v>
      </c>
      <c r="K392" t="s">
        <v>11</v>
      </c>
    </row>
    <row r="393" spans="2:11" x14ac:dyDescent="0.25">
      <c r="B393" s="2">
        <v>44672</v>
      </c>
      <c r="C393" t="s">
        <v>6</v>
      </c>
      <c r="D393" t="s">
        <v>29</v>
      </c>
      <c r="E393">
        <v>4.7999999999999996E-3</v>
      </c>
      <c r="F393">
        <v>203.35916825817912</v>
      </c>
      <c r="G393">
        <v>1.7948287391717155</v>
      </c>
      <c r="H393">
        <v>1080</v>
      </c>
      <c r="I393">
        <v>1055.6799653498729</v>
      </c>
      <c r="J393" t="s">
        <v>3</v>
      </c>
      <c r="K393" t="s">
        <v>11</v>
      </c>
    </row>
    <row r="394" spans="2:11" x14ac:dyDescent="0.25">
      <c r="B394" s="2">
        <v>44673</v>
      </c>
      <c r="C394" t="s">
        <v>6</v>
      </c>
      <c r="D394" t="s">
        <v>29</v>
      </c>
      <c r="E394">
        <v>4.7999999999999996E-3</v>
      </c>
      <c r="F394">
        <v>222.90431037765131</v>
      </c>
      <c r="G394">
        <v>26.828380007863334</v>
      </c>
      <c r="H394">
        <v>1080</v>
      </c>
      <c r="I394">
        <v>1038.5602128521164</v>
      </c>
      <c r="J394" t="s">
        <v>3</v>
      </c>
      <c r="K394" t="s">
        <v>11</v>
      </c>
    </row>
    <row r="395" spans="2:11" x14ac:dyDescent="0.25">
      <c r="B395" s="2">
        <v>44674</v>
      </c>
      <c r="C395" t="s">
        <v>6</v>
      </c>
      <c r="D395" t="s">
        <v>29</v>
      </c>
      <c r="E395">
        <v>4.7999999999999996E-3</v>
      </c>
      <c r="F395">
        <v>202.66314271075873</v>
      </c>
      <c r="G395">
        <v>10.575173565573079</v>
      </c>
      <c r="H395">
        <v>1080</v>
      </c>
      <c r="I395">
        <v>1039.0813144122992</v>
      </c>
      <c r="J395" t="s">
        <v>3</v>
      </c>
      <c r="K395" t="s">
        <v>11</v>
      </c>
    </row>
    <row r="396" spans="2:11" x14ac:dyDescent="0.25">
      <c r="B396" s="2">
        <v>44675</v>
      </c>
      <c r="C396" t="s">
        <v>6</v>
      </c>
      <c r="D396" t="s">
        <v>29</v>
      </c>
      <c r="E396">
        <v>4.7999999999999996E-3</v>
      </c>
      <c r="F396">
        <v>179.55497750556378</v>
      </c>
      <c r="G396">
        <v>1.6074038125984991</v>
      </c>
      <c r="H396">
        <v>1080</v>
      </c>
      <c r="I396">
        <v>1042.5198040903549</v>
      </c>
      <c r="J396" t="s">
        <v>10</v>
      </c>
      <c r="K396" t="s">
        <v>17</v>
      </c>
    </row>
    <row r="397" spans="2:11" x14ac:dyDescent="0.25">
      <c r="B397" s="2">
        <v>44676</v>
      </c>
      <c r="C397" t="s">
        <v>6</v>
      </c>
      <c r="D397" t="s">
        <v>28</v>
      </c>
      <c r="E397">
        <v>4.7999999999999996E-3</v>
      </c>
      <c r="F397">
        <v>222.39930882710598</v>
      </c>
      <c r="G397">
        <v>20.118848641018968</v>
      </c>
      <c r="H397">
        <v>1080</v>
      </c>
      <c r="I397">
        <v>1038.2963688041809</v>
      </c>
      <c r="J397" t="s">
        <v>3</v>
      </c>
      <c r="K397" t="s">
        <v>11</v>
      </c>
    </row>
    <row r="398" spans="2:11" x14ac:dyDescent="0.25">
      <c r="B398" s="2">
        <v>44677</v>
      </c>
      <c r="C398" t="s">
        <v>6</v>
      </c>
      <c r="D398" t="s">
        <v>28</v>
      </c>
      <c r="E398">
        <v>4.7999999999999996E-3</v>
      </c>
      <c r="F398">
        <v>206.0401654374931</v>
      </c>
      <c r="G398">
        <v>2.6223227227449293</v>
      </c>
      <c r="H398">
        <v>1080</v>
      </c>
      <c r="I398">
        <v>1040.9356122443876</v>
      </c>
      <c r="J398" t="s">
        <v>3</v>
      </c>
      <c r="K398" t="s">
        <v>11</v>
      </c>
    </row>
    <row r="399" spans="2:11" x14ac:dyDescent="0.25">
      <c r="B399" s="2">
        <v>44678</v>
      </c>
      <c r="C399" t="s">
        <v>6</v>
      </c>
      <c r="D399" t="s">
        <v>29</v>
      </c>
      <c r="E399">
        <v>4.7999999999999996E-3</v>
      </c>
      <c r="F399">
        <v>199.0171446490757</v>
      </c>
      <c r="G399">
        <v>5.020360568685267</v>
      </c>
      <c r="H399">
        <v>1080</v>
      </c>
      <c r="I399">
        <v>1053.2918309986849</v>
      </c>
      <c r="J399" t="s">
        <v>10</v>
      </c>
      <c r="K399" t="s">
        <v>17</v>
      </c>
    </row>
    <row r="400" spans="2:11" x14ac:dyDescent="0.25">
      <c r="B400" s="2">
        <v>44679</v>
      </c>
      <c r="C400" t="s">
        <v>6</v>
      </c>
      <c r="D400" t="s">
        <v>29</v>
      </c>
      <c r="E400">
        <v>4.7999999999999996E-3</v>
      </c>
      <c r="F400">
        <v>208.60614615329405</v>
      </c>
      <c r="G400">
        <v>25.24240888514986</v>
      </c>
      <c r="H400">
        <v>1080</v>
      </c>
      <c r="I400">
        <v>1031.0633027403062</v>
      </c>
      <c r="J400" t="s">
        <v>10</v>
      </c>
      <c r="K400" t="s">
        <v>17</v>
      </c>
    </row>
    <row r="401" spans="2:11" x14ac:dyDescent="0.25">
      <c r="B401" s="2">
        <v>44680</v>
      </c>
      <c r="C401" t="s">
        <v>6</v>
      </c>
      <c r="D401" t="s">
        <v>30</v>
      </c>
      <c r="E401">
        <v>4.7999999999999996E-3</v>
      </c>
      <c r="F401">
        <v>207.81379554276327</v>
      </c>
      <c r="G401">
        <v>13.204242760150533</v>
      </c>
      <c r="H401">
        <v>1080</v>
      </c>
      <c r="I401">
        <v>1041.9081876570554</v>
      </c>
      <c r="J401" t="s">
        <v>3</v>
      </c>
      <c r="K401" t="s">
        <v>11</v>
      </c>
    </row>
    <row r="402" spans="2:11" x14ac:dyDescent="0.25">
      <c r="B402" s="2">
        <v>44681</v>
      </c>
      <c r="C402" t="s">
        <v>6</v>
      </c>
      <c r="D402" t="s">
        <v>29</v>
      </c>
      <c r="E402">
        <v>4.7999999999999996E-3</v>
      </c>
      <c r="F402">
        <v>208.7540570970308</v>
      </c>
      <c r="G402">
        <v>4.9514791487077154</v>
      </c>
      <c r="H402">
        <v>1080</v>
      </c>
      <c r="I402">
        <v>1058.6396177205652</v>
      </c>
      <c r="J402" t="s">
        <v>3</v>
      </c>
      <c r="K402" t="s">
        <v>11</v>
      </c>
    </row>
    <row r="403" spans="2:11" x14ac:dyDescent="0.25">
      <c r="B403" s="2">
        <v>44682</v>
      </c>
      <c r="C403" t="s">
        <v>6</v>
      </c>
      <c r="D403" t="s">
        <v>28</v>
      </c>
      <c r="E403">
        <v>4.7999999999999996E-3</v>
      </c>
      <c r="F403">
        <v>233.29812773516892</v>
      </c>
      <c r="G403">
        <v>32.618342297990068</v>
      </c>
      <c r="H403">
        <v>1080</v>
      </c>
      <c r="I403">
        <v>1043.9754632741929</v>
      </c>
      <c r="J403" t="s">
        <v>3</v>
      </c>
      <c r="K403" t="s">
        <v>11</v>
      </c>
    </row>
    <row r="404" spans="2:11" x14ac:dyDescent="0.25">
      <c r="B404" s="2">
        <v>44683</v>
      </c>
      <c r="C404" t="s">
        <v>6</v>
      </c>
      <c r="D404" t="s">
        <v>29</v>
      </c>
      <c r="E404">
        <v>4.7999999999999996E-3</v>
      </c>
      <c r="F404">
        <v>214.15457361719632</v>
      </c>
      <c r="G404">
        <v>10.48253785955967</v>
      </c>
      <c r="H404">
        <v>1080</v>
      </c>
      <c r="I404">
        <v>1045.3778296558023</v>
      </c>
      <c r="J404" t="s">
        <v>3</v>
      </c>
      <c r="K404" t="s">
        <v>11</v>
      </c>
    </row>
    <row r="405" spans="2:11" x14ac:dyDescent="0.25">
      <c r="B405" s="2">
        <v>44684</v>
      </c>
      <c r="C405" t="s">
        <v>6</v>
      </c>
      <c r="D405" t="s">
        <v>29</v>
      </c>
      <c r="E405">
        <v>4.7999999999999996E-3</v>
      </c>
      <c r="F405">
        <v>172.13633952020632</v>
      </c>
      <c r="G405">
        <v>4.9286248786235278</v>
      </c>
      <c r="H405">
        <v>1080</v>
      </c>
      <c r="I405">
        <v>1038.3840481193809</v>
      </c>
      <c r="J405" t="s">
        <v>3</v>
      </c>
      <c r="K405" t="s">
        <v>11</v>
      </c>
    </row>
    <row r="406" spans="2:11" x14ac:dyDescent="0.25">
      <c r="B406" s="2">
        <v>44685</v>
      </c>
      <c r="C406" t="s">
        <v>6</v>
      </c>
      <c r="D406" t="s">
        <v>30</v>
      </c>
      <c r="E406">
        <v>4.7999999999999996E-3</v>
      </c>
      <c r="F406">
        <v>231.57286203710498</v>
      </c>
      <c r="G406">
        <v>6.8733410047824002</v>
      </c>
      <c r="H406">
        <v>1080</v>
      </c>
      <c r="I406">
        <v>1043.07857515605</v>
      </c>
      <c r="J406" t="s">
        <v>3</v>
      </c>
      <c r="K406" t="s">
        <v>11</v>
      </c>
    </row>
    <row r="407" spans="2:11" x14ac:dyDescent="0.25">
      <c r="B407" s="2">
        <v>44686</v>
      </c>
      <c r="C407" t="s">
        <v>6</v>
      </c>
      <c r="D407" t="s">
        <v>28</v>
      </c>
      <c r="E407">
        <v>4.7999999999999996E-3</v>
      </c>
      <c r="F407">
        <v>214.28836855999225</v>
      </c>
      <c r="G407">
        <v>5.4153238241107013</v>
      </c>
      <c r="H407">
        <v>1080</v>
      </c>
      <c r="I407">
        <v>1045.450918481635</v>
      </c>
      <c r="J407" t="s">
        <v>10</v>
      </c>
      <c r="K407" t="s">
        <v>17</v>
      </c>
    </row>
    <row r="408" spans="2:11" x14ac:dyDescent="0.25">
      <c r="B408" s="2">
        <v>44687</v>
      </c>
      <c r="C408" t="s">
        <v>6</v>
      </c>
      <c r="D408" t="s">
        <v>29</v>
      </c>
      <c r="E408">
        <v>4.7999999999999996E-3</v>
      </c>
      <c r="F408">
        <v>173.88091387041322</v>
      </c>
      <c r="G408">
        <v>5.5482500450818506</v>
      </c>
      <c r="H408">
        <v>1080</v>
      </c>
      <c r="I408">
        <v>1039.3581082390222</v>
      </c>
      <c r="J408" t="s">
        <v>3</v>
      </c>
      <c r="K408" t="s">
        <v>11</v>
      </c>
    </row>
    <row r="409" spans="2:11" x14ac:dyDescent="0.25">
      <c r="B409" s="2">
        <v>44688</v>
      </c>
      <c r="C409" t="s">
        <v>6</v>
      </c>
      <c r="D409" t="s">
        <v>29</v>
      </c>
      <c r="E409">
        <v>4.7999999999999996E-3</v>
      </c>
      <c r="F409">
        <v>228.90644816731697</v>
      </c>
      <c r="G409">
        <v>19.293206318526703</v>
      </c>
      <c r="H409">
        <v>1080</v>
      </c>
      <c r="I409">
        <v>1041.6908752082802</v>
      </c>
      <c r="J409" t="s">
        <v>3</v>
      </c>
      <c r="K409" t="s">
        <v>11</v>
      </c>
    </row>
    <row r="410" spans="2:11" x14ac:dyDescent="0.25">
      <c r="B410" s="2">
        <v>44689</v>
      </c>
      <c r="C410" t="s">
        <v>6</v>
      </c>
      <c r="D410" t="s">
        <v>29</v>
      </c>
      <c r="E410">
        <v>4.7999999999999996E-3</v>
      </c>
      <c r="F410">
        <v>212.5523330066751</v>
      </c>
      <c r="G410">
        <v>11.352501142496427</v>
      </c>
      <c r="H410">
        <v>1080</v>
      </c>
      <c r="I410">
        <v>1044.5021714587494</v>
      </c>
      <c r="J410" t="s">
        <v>10</v>
      </c>
      <c r="K410" t="s">
        <v>17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5E8CF-98A4-43B8-9A06-E76F76A3C72C}">
  <dimension ref="B8:P410"/>
  <sheetViews>
    <sheetView topLeftCell="D379" workbookViewId="0">
      <selection activeCell="N14" sqref="N14"/>
    </sheetView>
  </sheetViews>
  <sheetFormatPr defaultRowHeight="15" x14ac:dyDescent="0.25"/>
  <cols>
    <col min="2" max="2" width="10.5703125" bestFit="1" customWidth="1"/>
    <col min="3" max="3" width="18.7109375" bestFit="1" customWidth="1"/>
    <col min="4" max="4" width="14.7109375" bestFit="1" customWidth="1"/>
    <col min="5" max="5" width="20.7109375" customWidth="1"/>
    <col min="6" max="6" width="21.7109375" customWidth="1"/>
    <col min="7" max="7" width="15.5703125" customWidth="1"/>
    <col min="8" max="8" width="21.7109375" bestFit="1" customWidth="1"/>
    <col min="9" max="9" width="19.5703125" customWidth="1"/>
    <col min="10" max="10" width="28.28515625" customWidth="1"/>
    <col min="11" max="11" width="18.140625" customWidth="1"/>
  </cols>
  <sheetData>
    <row r="8" spans="2:16" x14ac:dyDescent="0.25">
      <c r="B8" s="1" t="s">
        <v>0</v>
      </c>
      <c r="C8" s="1" t="s">
        <v>27</v>
      </c>
      <c r="D8" s="1" t="s">
        <v>31</v>
      </c>
      <c r="E8" s="1" t="s">
        <v>34</v>
      </c>
      <c r="F8" s="1" t="s">
        <v>33</v>
      </c>
      <c r="G8" s="1" t="s">
        <v>32</v>
      </c>
      <c r="H8" s="1" t="s">
        <v>4</v>
      </c>
      <c r="I8" s="1" t="s">
        <v>5</v>
      </c>
      <c r="J8" s="1" t="s">
        <v>1</v>
      </c>
      <c r="K8" s="1" t="s">
        <v>2</v>
      </c>
      <c r="L8" s="1" t="s">
        <v>35</v>
      </c>
      <c r="M8" s="1" t="s">
        <v>36</v>
      </c>
      <c r="N8" s="1" t="s">
        <v>37</v>
      </c>
      <c r="O8" s="1" t="s">
        <v>38</v>
      </c>
      <c r="P8" s="1" t="s">
        <v>39</v>
      </c>
    </row>
    <row r="9" spans="2:16" x14ac:dyDescent="0.25">
      <c r="B9" s="2">
        <v>44288</v>
      </c>
      <c r="C9" t="s">
        <v>9</v>
      </c>
      <c r="D9" t="s">
        <v>29</v>
      </c>
      <c r="E9">
        <v>4.7999999999999996E-3</v>
      </c>
      <c r="F9">
        <v>176.68438415918291</v>
      </c>
      <c r="G9">
        <v>3.6791951663200386</v>
      </c>
      <c r="H9">
        <v>1080</v>
      </c>
      <c r="I9">
        <v>1057.8796664566671</v>
      </c>
      <c r="J9" t="s">
        <v>18</v>
      </c>
      <c r="K9" t="s">
        <v>15</v>
      </c>
      <c r="L9">
        <f>SUM(I9:I410)/SUM(H9:H410)</f>
        <v>0.98510660651999793</v>
      </c>
      <c r="M9">
        <f>N9/SUM(F9:F410)</f>
        <v>0.94996055026161086</v>
      </c>
      <c r="N9">
        <f>(SUM(F9:F410))-(SUM(G9:G410))</f>
        <v>79141.836195171883</v>
      </c>
      <c r="O9">
        <f>(AVERAGE(E9:E410)*SUM(F9:F410)*1000)/SUM(I9:I410)</f>
        <v>0.93499383873217901</v>
      </c>
      <c r="P9">
        <f>L9*M9*O9</f>
        <v>0.87497884129542702</v>
      </c>
    </row>
    <row r="10" spans="2:16" x14ac:dyDescent="0.25">
      <c r="B10" s="2">
        <v>44289</v>
      </c>
      <c r="C10" t="s">
        <v>9</v>
      </c>
      <c r="D10" t="s">
        <v>29</v>
      </c>
      <c r="E10">
        <v>4.7999999999999996E-3</v>
      </c>
      <c r="F10">
        <v>205.31278386485567</v>
      </c>
      <c r="G10">
        <v>22.916795761138893</v>
      </c>
      <c r="H10">
        <v>1080</v>
      </c>
      <c r="I10">
        <v>1052.6916991130711</v>
      </c>
      <c r="J10" t="s">
        <v>19</v>
      </c>
      <c r="K10" t="s">
        <v>16</v>
      </c>
    </row>
    <row r="11" spans="2:16" x14ac:dyDescent="0.25">
      <c r="B11" s="2">
        <v>44290</v>
      </c>
      <c r="C11" t="s">
        <v>9</v>
      </c>
      <c r="D11" t="s">
        <v>30</v>
      </c>
      <c r="E11">
        <v>4.7999999999999996E-3</v>
      </c>
      <c r="F11">
        <v>198.98596666348641</v>
      </c>
      <c r="G11">
        <v>3.1515720514324173</v>
      </c>
      <c r="H11">
        <v>1080</v>
      </c>
      <c r="I11">
        <v>1057.1964857532123</v>
      </c>
      <c r="J11" t="s">
        <v>19</v>
      </c>
      <c r="K11" t="s">
        <v>16</v>
      </c>
    </row>
    <row r="12" spans="2:16" x14ac:dyDescent="0.25">
      <c r="B12" s="2">
        <v>44291</v>
      </c>
      <c r="C12" t="s">
        <v>9</v>
      </c>
      <c r="D12" t="s">
        <v>29</v>
      </c>
      <c r="E12">
        <v>4.7999999999999996E-3</v>
      </c>
      <c r="F12">
        <v>201.13303129611111</v>
      </c>
      <c r="G12">
        <v>8.9412890500886064</v>
      </c>
      <c r="H12">
        <v>1080</v>
      </c>
      <c r="I12">
        <v>1074.257118940217</v>
      </c>
      <c r="J12" t="s">
        <v>18</v>
      </c>
      <c r="K12" t="s">
        <v>15</v>
      </c>
    </row>
    <row r="13" spans="2:16" x14ac:dyDescent="0.25">
      <c r="B13" s="2">
        <v>44292</v>
      </c>
      <c r="C13" t="s">
        <v>9</v>
      </c>
      <c r="D13" t="s">
        <v>28</v>
      </c>
      <c r="E13">
        <v>4.7999999999999996E-3</v>
      </c>
      <c r="F13">
        <v>213.57230453347719</v>
      </c>
      <c r="G13">
        <v>31.528231940586831</v>
      </c>
      <c r="H13">
        <v>1080</v>
      </c>
      <c r="I13">
        <v>1055.9291007456004</v>
      </c>
      <c r="J13" t="s">
        <v>18</v>
      </c>
      <c r="K13" t="s">
        <v>15</v>
      </c>
    </row>
    <row r="14" spans="2:16" x14ac:dyDescent="0.25">
      <c r="B14" s="2">
        <v>44293</v>
      </c>
      <c r="C14" t="s">
        <v>9</v>
      </c>
      <c r="D14" t="s">
        <v>29</v>
      </c>
      <c r="E14">
        <v>4.7999999999999996E-3</v>
      </c>
      <c r="F14">
        <v>215.5556417363762</v>
      </c>
      <c r="G14">
        <v>5.636569093634785</v>
      </c>
      <c r="H14">
        <v>1080</v>
      </c>
      <c r="I14">
        <v>1066.2136613965451</v>
      </c>
      <c r="J14" t="s">
        <v>19</v>
      </c>
      <c r="K14" t="s">
        <v>16</v>
      </c>
    </row>
    <row r="15" spans="2:16" x14ac:dyDescent="0.25">
      <c r="B15" s="2">
        <v>44294</v>
      </c>
      <c r="C15" t="s">
        <v>9</v>
      </c>
      <c r="D15" t="s">
        <v>29</v>
      </c>
      <c r="E15">
        <v>4.7999999999999996E-3</v>
      </c>
      <c r="F15">
        <v>192.58533774312571</v>
      </c>
      <c r="G15">
        <v>6.3228899390818043</v>
      </c>
      <c r="H15">
        <v>1080</v>
      </c>
      <c r="I15">
        <v>1066.6275253493177</v>
      </c>
      <c r="J15" t="s">
        <v>18</v>
      </c>
      <c r="K15" t="s">
        <v>15</v>
      </c>
    </row>
    <row r="16" spans="2:16" x14ac:dyDescent="0.25">
      <c r="B16" s="2">
        <v>44295</v>
      </c>
      <c r="C16" t="s">
        <v>9</v>
      </c>
      <c r="D16" t="s">
        <v>30</v>
      </c>
      <c r="E16">
        <v>4.7999999999999996E-3</v>
      </c>
      <c r="F16">
        <v>222.97151897181524</v>
      </c>
      <c r="G16">
        <v>35.677540396308352</v>
      </c>
      <c r="H16">
        <v>1080</v>
      </c>
      <c r="I16">
        <v>1056.2827875676485</v>
      </c>
      <c r="J16" t="s">
        <v>18</v>
      </c>
      <c r="K16" t="s">
        <v>15</v>
      </c>
    </row>
    <row r="17" spans="2:11" x14ac:dyDescent="0.25">
      <c r="B17" s="2">
        <v>44296</v>
      </c>
      <c r="C17" t="s">
        <v>9</v>
      </c>
      <c r="D17" t="s">
        <v>28</v>
      </c>
      <c r="E17">
        <v>4.7999999999999996E-3</v>
      </c>
      <c r="F17">
        <v>201.19649685586236</v>
      </c>
      <c r="G17">
        <v>13.114977852558905</v>
      </c>
      <c r="H17">
        <v>1080</v>
      </c>
      <c r="I17">
        <v>1055.0769959793813</v>
      </c>
      <c r="J17" t="s">
        <v>18</v>
      </c>
      <c r="K17" t="s">
        <v>15</v>
      </c>
    </row>
    <row r="18" spans="2:11" x14ac:dyDescent="0.25">
      <c r="B18" s="2">
        <v>44297</v>
      </c>
      <c r="C18" t="s">
        <v>9</v>
      </c>
      <c r="D18" t="s">
        <v>29</v>
      </c>
      <c r="E18">
        <v>4.7999999999999996E-3</v>
      </c>
      <c r="F18">
        <v>174.54009373588138</v>
      </c>
      <c r="G18">
        <v>3.2963929943390147</v>
      </c>
      <c r="H18">
        <v>1080</v>
      </c>
      <c r="I18">
        <v>1057.8197907596334</v>
      </c>
      <c r="J18" t="s">
        <v>18</v>
      </c>
      <c r="K18" t="s">
        <v>15</v>
      </c>
    </row>
    <row r="19" spans="2:11" x14ac:dyDescent="0.25">
      <c r="B19" s="2">
        <v>44298</v>
      </c>
      <c r="C19" t="s">
        <v>9</v>
      </c>
      <c r="D19" t="s">
        <v>29</v>
      </c>
      <c r="E19">
        <v>4.7999999999999996E-3</v>
      </c>
      <c r="F19">
        <v>201.06764275910896</v>
      </c>
      <c r="G19">
        <v>5.7870404206297046</v>
      </c>
      <c r="H19">
        <v>1080</v>
      </c>
      <c r="I19">
        <v>1051.7852616715647</v>
      </c>
      <c r="J19" t="s">
        <v>18</v>
      </c>
      <c r="K19" t="s">
        <v>15</v>
      </c>
    </row>
    <row r="20" spans="2:11" x14ac:dyDescent="0.25">
      <c r="B20" s="2">
        <v>44299</v>
      </c>
      <c r="C20" t="s">
        <v>9</v>
      </c>
      <c r="D20" t="s">
        <v>29</v>
      </c>
      <c r="E20">
        <v>4.7999999999999996E-3</v>
      </c>
      <c r="F20">
        <v>217.44589270018062</v>
      </c>
      <c r="G20">
        <v>9.4603561986588538</v>
      </c>
      <c r="H20">
        <v>1080</v>
      </c>
      <c r="I20">
        <v>1066.9278431351579</v>
      </c>
      <c r="J20" t="s">
        <v>19</v>
      </c>
      <c r="K20" t="s">
        <v>16</v>
      </c>
    </row>
    <row r="21" spans="2:11" x14ac:dyDescent="0.25">
      <c r="B21" s="2">
        <v>44300</v>
      </c>
      <c r="C21" t="s">
        <v>9</v>
      </c>
      <c r="D21" t="s">
        <v>29</v>
      </c>
      <c r="E21">
        <v>4.7999999999999996E-3</v>
      </c>
      <c r="F21">
        <v>183.63107445439724</v>
      </c>
      <c r="G21">
        <v>3.7023283785092236</v>
      </c>
      <c r="H21">
        <v>1080</v>
      </c>
      <c r="I21">
        <v>1068.8724395577337</v>
      </c>
      <c r="J21" t="s">
        <v>18</v>
      </c>
      <c r="K21" t="s">
        <v>15</v>
      </c>
    </row>
    <row r="22" spans="2:11" x14ac:dyDescent="0.25">
      <c r="B22" s="2">
        <v>44301</v>
      </c>
      <c r="C22" t="s">
        <v>9</v>
      </c>
      <c r="D22" t="s">
        <v>28</v>
      </c>
      <c r="E22">
        <v>4.7999999999999996E-3</v>
      </c>
      <c r="F22">
        <v>218.72548659093894</v>
      </c>
      <c r="G22">
        <v>17.049438651236738</v>
      </c>
      <c r="H22">
        <v>1080</v>
      </c>
      <c r="I22">
        <v>1060.9614317041439</v>
      </c>
      <c r="J22" t="s">
        <v>18</v>
      </c>
      <c r="K22" t="s">
        <v>15</v>
      </c>
    </row>
    <row r="23" spans="2:11" x14ac:dyDescent="0.25">
      <c r="B23" s="2">
        <v>44302</v>
      </c>
      <c r="C23" t="s">
        <v>9</v>
      </c>
      <c r="D23" t="s">
        <v>28</v>
      </c>
      <c r="E23">
        <v>4.7999999999999996E-3</v>
      </c>
      <c r="F23">
        <v>203.20511603125738</v>
      </c>
      <c r="G23">
        <v>1.4055595908064744</v>
      </c>
      <c r="H23">
        <v>1080</v>
      </c>
      <c r="I23">
        <v>1058.2632168157302</v>
      </c>
      <c r="J23" t="s">
        <v>18</v>
      </c>
      <c r="K23" t="s">
        <v>15</v>
      </c>
    </row>
    <row r="24" spans="2:11" x14ac:dyDescent="0.25">
      <c r="B24" s="2">
        <v>44303</v>
      </c>
      <c r="C24" t="s">
        <v>9</v>
      </c>
      <c r="D24" t="s">
        <v>29</v>
      </c>
      <c r="E24">
        <v>4.7999999999999996E-3</v>
      </c>
      <c r="F24">
        <v>200.44279003516544</v>
      </c>
      <c r="G24">
        <v>1.819402353223502</v>
      </c>
      <c r="H24">
        <v>1080</v>
      </c>
      <c r="I24">
        <v>1075.3060480453757</v>
      </c>
      <c r="J24" t="s">
        <v>18</v>
      </c>
      <c r="K24" t="s">
        <v>15</v>
      </c>
    </row>
    <row r="25" spans="2:11" x14ac:dyDescent="0.25">
      <c r="B25" s="2">
        <v>44304</v>
      </c>
      <c r="C25" t="s">
        <v>9</v>
      </c>
      <c r="D25" t="s">
        <v>29</v>
      </c>
      <c r="E25">
        <v>4.7999999999999996E-3</v>
      </c>
      <c r="F25">
        <v>234.18192743898669</v>
      </c>
      <c r="G25">
        <v>4.3875895422682394</v>
      </c>
      <c r="H25">
        <v>1080</v>
      </c>
      <c r="I25">
        <v>1062.7131567966503</v>
      </c>
      <c r="J25" t="s">
        <v>18</v>
      </c>
      <c r="K25" t="s">
        <v>15</v>
      </c>
    </row>
    <row r="26" spans="2:11" x14ac:dyDescent="0.25">
      <c r="B26" s="2">
        <v>44305</v>
      </c>
      <c r="C26" t="s">
        <v>9</v>
      </c>
      <c r="D26" t="s">
        <v>30</v>
      </c>
      <c r="E26">
        <v>4.7999999999999996E-3</v>
      </c>
      <c r="F26">
        <v>216.24322816858961</v>
      </c>
      <c r="G26">
        <v>7.0842096600429469</v>
      </c>
      <c r="H26">
        <v>1080</v>
      </c>
      <c r="I26">
        <v>1063.8068853208188</v>
      </c>
      <c r="J26" t="s">
        <v>19</v>
      </c>
      <c r="K26" t="s">
        <v>16</v>
      </c>
    </row>
    <row r="27" spans="2:11" x14ac:dyDescent="0.25">
      <c r="B27" s="2">
        <v>44306</v>
      </c>
      <c r="C27" t="s">
        <v>9</v>
      </c>
      <c r="D27" t="s">
        <v>29</v>
      </c>
      <c r="E27">
        <v>4.7999999999999996E-3</v>
      </c>
      <c r="F27">
        <v>184.25177265980821</v>
      </c>
      <c r="G27">
        <v>7.4987608823159713</v>
      </c>
      <c r="H27">
        <v>1080</v>
      </c>
      <c r="I27">
        <v>1067.9668918559444</v>
      </c>
      <c r="J27" t="s">
        <v>18</v>
      </c>
      <c r="K27" t="s">
        <v>15</v>
      </c>
    </row>
    <row r="28" spans="2:11" x14ac:dyDescent="0.25">
      <c r="B28" s="2">
        <v>44307</v>
      </c>
      <c r="C28" t="s">
        <v>9</v>
      </c>
      <c r="D28" t="s">
        <v>28</v>
      </c>
      <c r="E28">
        <v>4.7999999999999996E-3</v>
      </c>
      <c r="F28">
        <v>212.29440317264206</v>
      </c>
      <c r="G28">
        <v>24.660756853916723</v>
      </c>
      <c r="H28">
        <v>1080</v>
      </c>
      <c r="I28">
        <v>1052.1498135595771</v>
      </c>
      <c r="J28" t="s">
        <v>18</v>
      </c>
      <c r="K28" t="s">
        <v>15</v>
      </c>
    </row>
    <row r="29" spans="2:11" x14ac:dyDescent="0.25">
      <c r="B29" s="2">
        <v>44308</v>
      </c>
      <c r="C29" t="s">
        <v>9</v>
      </c>
      <c r="D29" t="s">
        <v>29</v>
      </c>
      <c r="E29">
        <v>4.7999999999999996E-3</v>
      </c>
      <c r="F29">
        <v>230.03523747718208</v>
      </c>
      <c r="G29">
        <v>8.135007032320642</v>
      </c>
      <c r="H29">
        <v>1080</v>
      </c>
      <c r="I29">
        <v>1079.2438843930586</v>
      </c>
      <c r="J29" t="s">
        <v>18</v>
      </c>
      <c r="K29" t="s">
        <v>15</v>
      </c>
    </row>
    <row r="30" spans="2:11" x14ac:dyDescent="0.25">
      <c r="B30" s="2">
        <v>44309</v>
      </c>
      <c r="C30" t="s">
        <v>9</v>
      </c>
      <c r="D30" t="s">
        <v>29</v>
      </c>
      <c r="E30">
        <v>4.7999999999999996E-3</v>
      </c>
      <c r="F30">
        <v>193.64681713768854</v>
      </c>
      <c r="G30">
        <v>1.6146665994554086</v>
      </c>
      <c r="H30">
        <v>1080</v>
      </c>
      <c r="I30">
        <v>1074.905723248208</v>
      </c>
      <c r="J30" t="s">
        <v>18</v>
      </c>
      <c r="K30" t="s">
        <v>15</v>
      </c>
    </row>
    <row r="31" spans="2:11" x14ac:dyDescent="0.25">
      <c r="B31" s="2">
        <v>44310</v>
      </c>
      <c r="C31" t="s">
        <v>9</v>
      </c>
      <c r="D31" t="s">
        <v>30</v>
      </c>
      <c r="E31">
        <v>4.7999999999999996E-3</v>
      </c>
      <c r="F31">
        <v>217.01011295950997</v>
      </c>
      <c r="G31">
        <v>23.837280975780789</v>
      </c>
      <c r="H31">
        <v>1080</v>
      </c>
      <c r="I31">
        <v>1053.3749723631536</v>
      </c>
      <c r="J31" t="s">
        <v>18</v>
      </c>
      <c r="K31" t="s">
        <v>15</v>
      </c>
    </row>
    <row r="32" spans="2:11" x14ac:dyDescent="0.25">
      <c r="B32" s="2">
        <v>44311</v>
      </c>
      <c r="C32" t="s">
        <v>9</v>
      </c>
      <c r="D32" t="s">
        <v>28</v>
      </c>
      <c r="E32">
        <v>4.7999999999999996E-3</v>
      </c>
      <c r="F32">
        <v>235.11981852038716</v>
      </c>
      <c r="G32">
        <v>8.9406137058282802</v>
      </c>
      <c r="H32">
        <v>1080</v>
      </c>
      <c r="I32">
        <v>1074.1035681440696</v>
      </c>
      <c r="J32" t="s">
        <v>18</v>
      </c>
      <c r="K32" t="s">
        <v>15</v>
      </c>
    </row>
    <row r="33" spans="2:11" x14ac:dyDescent="0.25">
      <c r="B33" s="2">
        <v>44312</v>
      </c>
      <c r="C33" t="s">
        <v>9</v>
      </c>
      <c r="D33" t="s">
        <v>29</v>
      </c>
      <c r="E33">
        <v>4.7999999999999996E-3</v>
      </c>
      <c r="F33">
        <v>186.66731981503784</v>
      </c>
      <c r="G33">
        <v>7.7015238476807477</v>
      </c>
      <c r="H33">
        <v>1080</v>
      </c>
      <c r="I33">
        <v>1063.133759498508</v>
      </c>
      <c r="J33" t="s">
        <v>19</v>
      </c>
      <c r="K33" t="s">
        <v>16</v>
      </c>
    </row>
    <row r="34" spans="2:11" x14ac:dyDescent="0.25">
      <c r="B34" s="2">
        <v>44313</v>
      </c>
      <c r="C34" t="s">
        <v>9</v>
      </c>
      <c r="D34" t="s">
        <v>29</v>
      </c>
      <c r="E34">
        <v>4.7999999999999996E-3</v>
      </c>
      <c r="F34">
        <v>232.00160310784048</v>
      </c>
      <c r="G34">
        <v>21.275606460987845</v>
      </c>
      <c r="H34">
        <v>1080</v>
      </c>
      <c r="I34">
        <v>1068.2159170056011</v>
      </c>
      <c r="J34" t="s">
        <v>19</v>
      </c>
      <c r="K34" t="s">
        <v>16</v>
      </c>
    </row>
    <row r="35" spans="2:11" x14ac:dyDescent="0.25">
      <c r="B35" s="2">
        <v>44314</v>
      </c>
      <c r="C35" t="s">
        <v>9</v>
      </c>
      <c r="D35" t="s">
        <v>29</v>
      </c>
      <c r="E35">
        <v>4.7999999999999996E-3</v>
      </c>
      <c r="F35">
        <v>228.96336622925094</v>
      </c>
      <c r="G35">
        <v>9.4872502982353915</v>
      </c>
      <c r="H35">
        <v>1080</v>
      </c>
      <c r="I35">
        <v>1074.4713122450437</v>
      </c>
      <c r="J35" t="s">
        <v>18</v>
      </c>
      <c r="K35" t="s">
        <v>15</v>
      </c>
    </row>
    <row r="36" spans="2:11" x14ac:dyDescent="0.25">
      <c r="B36" s="2">
        <v>44315</v>
      </c>
      <c r="C36" t="s">
        <v>9</v>
      </c>
      <c r="D36" t="s">
        <v>29</v>
      </c>
      <c r="E36">
        <v>4.7999999999999996E-3</v>
      </c>
      <c r="F36">
        <v>182.51023843771236</v>
      </c>
      <c r="G36">
        <v>1.9481135011481234</v>
      </c>
      <c r="H36">
        <v>1080</v>
      </c>
      <c r="I36">
        <v>1062.8015425701703</v>
      </c>
      <c r="J36" t="s">
        <v>18</v>
      </c>
      <c r="K36" t="s">
        <v>15</v>
      </c>
    </row>
    <row r="37" spans="2:11" x14ac:dyDescent="0.25">
      <c r="B37" s="2">
        <v>44316</v>
      </c>
      <c r="C37" t="s">
        <v>9</v>
      </c>
      <c r="D37" t="s">
        <v>28</v>
      </c>
      <c r="E37">
        <v>4.7999999999999996E-3</v>
      </c>
      <c r="F37">
        <v>228.37234403399052</v>
      </c>
      <c r="G37">
        <v>15.832993090484713</v>
      </c>
      <c r="H37">
        <v>1080</v>
      </c>
      <c r="I37">
        <v>1064.7708845774775</v>
      </c>
      <c r="J37" t="s">
        <v>19</v>
      </c>
      <c r="K37" t="s">
        <v>16</v>
      </c>
    </row>
    <row r="38" spans="2:11" x14ac:dyDescent="0.25">
      <c r="B38" s="2">
        <v>44317</v>
      </c>
      <c r="C38" t="s">
        <v>9</v>
      </c>
      <c r="D38" t="s">
        <v>28</v>
      </c>
      <c r="E38">
        <v>4.7999999999999996E-3</v>
      </c>
      <c r="F38">
        <v>213.05908774396761</v>
      </c>
      <c r="G38">
        <v>10.882536549393812</v>
      </c>
      <c r="H38">
        <v>1080</v>
      </c>
      <c r="I38">
        <v>1070.9117300887906</v>
      </c>
      <c r="J38" t="s">
        <v>18</v>
      </c>
      <c r="K38" t="s">
        <v>15</v>
      </c>
    </row>
    <row r="39" spans="2:11" x14ac:dyDescent="0.25">
      <c r="B39" s="2">
        <v>44318</v>
      </c>
      <c r="C39" t="s">
        <v>9</v>
      </c>
      <c r="D39" t="s">
        <v>29</v>
      </c>
      <c r="E39">
        <v>4.7999999999999996E-3</v>
      </c>
      <c r="F39">
        <v>194.01630625729422</v>
      </c>
      <c r="G39">
        <v>4.1825495828771855</v>
      </c>
      <c r="H39">
        <v>1080</v>
      </c>
      <c r="I39">
        <v>1073.1179867350354</v>
      </c>
      <c r="J39" t="s">
        <v>19</v>
      </c>
      <c r="K39" t="s">
        <v>16</v>
      </c>
    </row>
    <row r="40" spans="2:11" x14ac:dyDescent="0.25">
      <c r="B40" s="2">
        <v>44319</v>
      </c>
      <c r="C40" t="s">
        <v>9</v>
      </c>
      <c r="D40" t="s">
        <v>29</v>
      </c>
      <c r="E40">
        <v>4.7999999999999996E-3</v>
      </c>
      <c r="F40">
        <v>226.81525218901336</v>
      </c>
      <c r="G40">
        <v>19.064628152479063</v>
      </c>
      <c r="H40">
        <v>1080</v>
      </c>
      <c r="I40">
        <v>1056.7781037955426</v>
      </c>
      <c r="J40" t="s">
        <v>18</v>
      </c>
      <c r="K40" t="s">
        <v>15</v>
      </c>
    </row>
    <row r="41" spans="2:11" x14ac:dyDescent="0.25">
      <c r="B41" s="2">
        <v>44320</v>
      </c>
      <c r="C41" t="s">
        <v>9</v>
      </c>
      <c r="D41" t="s">
        <v>30</v>
      </c>
      <c r="E41">
        <v>4.7999999999999996E-3</v>
      </c>
      <c r="F41">
        <v>231.07684335545548</v>
      </c>
      <c r="G41">
        <v>4.7768107242530196</v>
      </c>
      <c r="H41">
        <v>1080</v>
      </c>
      <c r="I41">
        <v>1076.5171913954812</v>
      </c>
      <c r="J41" t="s">
        <v>19</v>
      </c>
      <c r="K41" t="s">
        <v>16</v>
      </c>
    </row>
    <row r="42" spans="2:11" x14ac:dyDescent="0.25">
      <c r="B42" s="2">
        <v>44321</v>
      </c>
      <c r="C42" t="s">
        <v>9</v>
      </c>
      <c r="D42" t="s">
        <v>29</v>
      </c>
      <c r="E42">
        <v>4.7999999999999996E-3</v>
      </c>
      <c r="F42">
        <v>172.51910290393374</v>
      </c>
      <c r="G42">
        <v>5.8949917392544569</v>
      </c>
      <c r="H42">
        <v>1080</v>
      </c>
      <c r="I42">
        <v>1061.1419693953007</v>
      </c>
      <c r="J42" t="s">
        <v>19</v>
      </c>
      <c r="K42" t="s">
        <v>16</v>
      </c>
    </row>
    <row r="43" spans="2:11" x14ac:dyDescent="0.25">
      <c r="B43" s="2">
        <v>44322</v>
      </c>
      <c r="C43" t="s">
        <v>9</v>
      </c>
      <c r="D43" t="s">
        <v>28</v>
      </c>
      <c r="E43">
        <v>4.7999999999999996E-3</v>
      </c>
      <c r="F43">
        <v>212.15359114232456</v>
      </c>
      <c r="G43">
        <v>14.693428524312621</v>
      </c>
      <c r="H43">
        <v>1080</v>
      </c>
      <c r="I43">
        <v>1050.9281064892839</v>
      </c>
      <c r="J43" t="s">
        <v>19</v>
      </c>
      <c r="K43" t="s">
        <v>16</v>
      </c>
    </row>
    <row r="44" spans="2:11" x14ac:dyDescent="0.25">
      <c r="B44" s="2">
        <v>44323</v>
      </c>
      <c r="C44" t="s">
        <v>9</v>
      </c>
      <c r="D44" t="s">
        <v>29</v>
      </c>
      <c r="E44">
        <v>4.7999999999999996E-3</v>
      </c>
      <c r="F44">
        <v>202.50837350067491</v>
      </c>
      <c r="G44">
        <v>13.135970078969683</v>
      </c>
      <c r="H44">
        <v>1080</v>
      </c>
      <c r="I44">
        <v>1062.0396862738701</v>
      </c>
      <c r="J44" t="s">
        <v>18</v>
      </c>
      <c r="K44" t="s">
        <v>15</v>
      </c>
    </row>
    <row r="45" spans="2:11" x14ac:dyDescent="0.25">
      <c r="B45" s="2">
        <v>44324</v>
      </c>
      <c r="C45" t="s">
        <v>9</v>
      </c>
      <c r="D45" t="s">
        <v>29</v>
      </c>
      <c r="E45">
        <v>4.7999999999999996E-3</v>
      </c>
      <c r="F45">
        <v>202.775204270606</v>
      </c>
      <c r="G45">
        <v>8.3176129054949524</v>
      </c>
      <c r="H45">
        <v>1080</v>
      </c>
      <c r="I45">
        <v>1072.2579862056666</v>
      </c>
      <c r="J45" t="s">
        <v>18</v>
      </c>
      <c r="K45" t="s">
        <v>15</v>
      </c>
    </row>
    <row r="46" spans="2:11" x14ac:dyDescent="0.25">
      <c r="B46" s="2">
        <v>44325</v>
      </c>
      <c r="C46" t="s">
        <v>9</v>
      </c>
      <c r="D46" t="s">
        <v>30</v>
      </c>
      <c r="E46">
        <v>4.7999999999999996E-3</v>
      </c>
      <c r="F46">
        <v>203.51087523523339</v>
      </c>
      <c r="G46">
        <v>15.757288389069888</v>
      </c>
      <c r="H46">
        <v>1080</v>
      </c>
      <c r="I46">
        <v>1050.7022896674725</v>
      </c>
      <c r="J46" t="s">
        <v>19</v>
      </c>
      <c r="K46" t="s">
        <v>16</v>
      </c>
    </row>
    <row r="47" spans="2:11" x14ac:dyDescent="0.25">
      <c r="B47" s="2">
        <v>44326</v>
      </c>
      <c r="C47" t="s">
        <v>9</v>
      </c>
      <c r="D47" t="s">
        <v>28</v>
      </c>
      <c r="E47">
        <v>4.7999999999999996E-3</v>
      </c>
      <c r="F47">
        <v>215.53313755933019</v>
      </c>
      <c r="G47">
        <v>11.744664844783301</v>
      </c>
      <c r="H47">
        <v>1080</v>
      </c>
      <c r="I47">
        <v>1066.116606614512</v>
      </c>
      <c r="J47" t="s">
        <v>18</v>
      </c>
      <c r="K47" t="s">
        <v>15</v>
      </c>
    </row>
    <row r="48" spans="2:11" x14ac:dyDescent="0.25">
      <c r="B48" s="2">
        <v>44327</v>
      </c>
      <c r="C48" t="s">
        <v>9</v>
      </c>
      <c r="D48" t="s">
        <v>29</v>
      </c>
      <c r="E48">
        <v>4.7999999999999996E-3</v>
      </c>
      <c r="F48">
        <v>189.36946943668679</v>
      </c>
      <c r="G48">
        <v>8.718531262198427</v>
      </c>
      <c r="H48">
        <v>1080</v>
      </c>
      <c r="I48">
        <v>1069.9835867794216</v>
      </c>
      <c r="J48" t="s">
        <v>18</v>
      </c>
      <c r="K48" t="s">
        <v>15</v>
      </c>
    </row>
    <row r="49" spans="2:11" x14ac:dyDescent="0.25">
      <c r="B49" s="2">
        <v>44328</v>
      </c>
      <c r="C49" t="s">
        <v>9</v>
      </c>
      <c r="D49" t="s">
        <v>29</v>
      </c>
      <c r="E49">
        <v>4.7999999999999996E-3</v>
      </c>
      <c r="F49">
        <v>207.06473862358771</v>
      </c>
      <c r="G49">
        <v>28.402848760979815</v>
      </c>
      <c r="H49">
        <v>1080</v>
      </c>
      <c r="I49">
        <v>1050.4176483741649</v>
      </c>
      <c r="J49" t="s">
        <v>18</v>
      </c>
      <c r="K49" t="s">
        <v>15</v>
      </c>
    </row>
    <row r="50" spans="2:11" x14ac:dyDescent="0.25">
      <c r="B50" s="2">
        <v>44329</v>
      </c>
      <c r="C50" t="s">
        <v>9</v>
      </c>
      <c r="D50" t="s">
        <v>29</v>
      </c>
      <c r="E50">
        <v>4.7999999999999996E-3</v>
      </c>
      <c r="F50">
        <v>232.79821652099301</v>
      </c>
      <c r="G50">
        <v>10.947592257222237</v>
      </c>
      <c r="H50">
        <v>1080</v>
      </c>
      <c r="I50">
        <v>1074.1572853236421</v>
      </c>
      <c r="J50" t="s">
        <v>19</v>
      </c>
      <c r="K50" t="s">
        <v>16</v>
      </c>
    </row>
    <row r="51" spans="2:11" x14ac:dyDescent="0.25">
      <c r="B51" s="2">
        <v>44330</v>
      </c>
      <c r="C51" t="s">
        <v>9</v>
      </c>
      <c r="D51" t="s">
        <v>29</v>
      </c>
      <c r="E51">
        <v>4.7999999999999996E-3</v>
      </c>
      <c r="F51">
        <v>206.32178290770784</v>
      </c>
      <c r="G51">
        <v>7.8548639189365774</v>
      </c>
      <c r="H51">
        <v>1080</v>
      </c>
      <c r="I51">
        <v>1080.6782756182649</v>
      </c>
      <c r="J51" t="s">
        <v>19</v>
      </c>
      <c r="K51" t="s">
        <v>16</v>
      </c>
    </row>
    <row r="52" spans="2:11" x14ac:dyDescent="0.25">
      <c r="B52" s="2">
        <v>44331</v>
      </c>
      <c r="C52" t="s">
        <v>9</v>
      </c>
      <c r="D52" t="s">
        <v>28</v>
      </c>
      <c r="E52">
        <v>4.7999999999999996E-3</v>
      </c>
      <c r="F52">
        <v>205.62184361572784</v>
      </c>
      <c r="G52">
        <v>25.616301233840606</v>
      </c>
      <c r="H52">
        <v>1080</v>
      </c>
      <c r="I52">
        <v>1052.4937164681296</v>
      </c>
      <c r="J52" t="s">
        <v>19</v>
      </c>
      <c r="K52" t="s">
        <v>16</v>
      </c>
    </row>
    <row r="53" spans="2:11" x14ac:dyDescent="0.25">
      <c r="B53" s="2">
        <v>44332</v>
      </c>
      <c r="C53" t="s">
        <v>9</v>
      </c>
      <c r="D53" t="s">
        <v>28</v>
      </c>
      <c r="E53">
        <v>4.7999999999999996E-3</v>
      </c>
      <c r="F53">
        <v>206.27956712134412</v>
      </c>
      <c r="G53">
        <v>3.0568941931910287</v>
      </c>
      <c r="H53">
        <v>1080</v>
      </c>
      <c r="I53">
        <v>1066.9052057490621</v>
      </c>
      <c r="J53" t="s">
        <v>18</v>
      </c>
      <c r="K53" t="s">
        <v>15</v>
      </c>
    </row>
    <row r="54" spans="2:11" x14ac:dyDescent="0.25">
      <c r="B54" s="2">
        <v>44333</v>
      </c>
      <c r="C54" t="s">
        <v>9</v>
      </c>
      <c r="D54" t="s">
        <v>29</v>
      </c>
      <c r="E54">
        <v>4.7999999999999996E-3</v>
      </c>
      <c r="F54">
        <v>189.69697143012974</v>
      </c>
      <c r="G54">
        <v>9.2172633230318155</v>
      </c>
      <c r="H54">
        <v>1080</v>
      </c>
      <c r="I54">
        <v>1066.2890979865199</v>
      </c>
      <c r="J54" t="s">
        <v>18</v>
      </c>
      <c r="K54" t="s">
        <v>15</v>
      </c>
    </row>
    <row r="55" spans="2:11" x14ac:dyDescent="0.25">
      <c r="B55" s="2">
        <v>44334</v>
      </c>
      <c r="C55" t="s">
        <v>9</v>
      </c>
      <c r="D55" t="s">
        <v>29</v>
      </c>
      <c r="E55">
        <v>4.7999999999999996E-3</v>
      </c>
      <c r="F55">
        <v>233.38453969530494</v>
      </c>
      <c r="G55">
        <v>10.750429332382986</v>
      </c>
      <c r="H55">
        <v>1080</v>
      </c>
      <c r="I55">
        <v>1064.5120651730786</v>
      </c>
      <c r="J55" t="s">
        <v>18</v>
      </c>
      <c r="K55" t="s">
        <v>15</v>
      </c>
    </row>
    <row r="56" spans="2:11" x14ac:dyDescent="0.25">
      <c r="B56" s="2">
        <v>44335</v>
      </c>
      <c r="C56" t="s">
        <v>9</v>
      </c>
      <c r="D56" t="s">
        <v>30</v>
      </c>
      <c r="E56">
        <v>4.7999999999999996E-3</v>
      </c>
      <c r="F56">
        <v>236.55466976677781</v>
      </c>
      <c r="G56">
        <v>13.311148991932601</v>
      </c>
      <c r="H56">
        <v>1080</v>
      </c>
      <c r="I56">
        <v>1073.4338933292145</v>
      </c>
      <c r="J56" t="s">
        <v>18</v>
      </c>
      <c r="K56" t="s">
        <v>15</v>
      </c>
    </row>
    <row r="57" spans="2:11" x14ac:dyDescent="0.25">
      <c r="B57" s="2">
        <v>44336</v>
      </c>
      <c r="C57" t="s">
        <v>9</v>
      </c>
      <c r="D57" t="s">
        <v>29</v>
      </c>
      <c r="E57">
        <v>4.7999999999999996E-3</v>
      </c>
      <c r="F57">
        <v>172.82945197754714</v>
      </c>
      <c r="G57">
        <v>7.0697382447606518</v>
      </c>
      <c r="H57">
        <v>1080</v>
      </c>
      <c r="I57">
        <v>1057.7029696054226</v>
      </c>
      <c r="J57" t="s">
        <v>19</v>
      </c>
      <c r="K57" t="s">
        <v>16</v>
      </c>
    </row>
    <row r="58" spans="2:11" x14ac:dyDescent="0.25">
      <c r="B58" s="2">
        <v>44337</v>
      </c>
      <c r="C58" t="s">
        <v>9</v>
      </c>
      <c r="D58" t="s">
        <v>28</v>
      </c>
      <c r="E58">
        <v>4.7999999999999996E-3</v>
      </c>
      <c r="F58">
        <v>212.26754434362985</v>
      </c>
      <c r="G58">
        <v>7.4721551195543121</v>
      </c>
      <c r="H58">
        <v>1080</v>
      </c>
      <c r="I58">
        <v>1053.625723422685</v>
      </c>
      <c r="J58" t="s">
        <v>18</v>
      </c>
      <c r="K58" t="s">
        <v>15</v>
      </c>
    </row>
    <row r="59" spans="2:11" x14ac:dyDescent="0.25">
      <c r="B59" s="2">
        <v>44338</v>
      </c>
      <c r="C59" t="s">
        <v>9</v>
      </c>
      <c r="D59" t="s">
        <v>29</v>
      </c>
      <c r="E59">
        <v>4.7999999999999996E-3</v>
      </c>
      <c r="F59">
        <v>229.90046775930594</v>
      </c>
      <c r="G59">
        <v>7.1265196190570652</v>
      </c>
      <c r="H59">
        <v>1080</v>
      </c>
      <c r="I59">
        <v>1072.9976244453098</v>
      </c>
      <c r="J59" t="s">
        <v>19</v>
      </c>
      <c r="K59" t="s">
        <v>16</v>
      </c>
    </row>
    <row r="60" spans="2:11" x14ac:dyDescent="0.25">
      <c r="B60" s="2">
        <v>44339</v>
      </c>
      <c r="C60" t="s">
        <v>9</v>
      </c>
      <c r="D60" t="s">
        <v>29</v>
      </c>
      <c r="E60">
        <v>4.7999999999999996E-3</v>
      </c>
      <c r="F60">
        <v>176.54136428563862</v>
      </c>
      <c r="G60">
        <v>5.949596240765298</v>
      </c>
      <c r="H60">
        <v>1080</v>
      </c>
      <c r="I60">
        <v>1061.6677011358254</v>
      </c>
      <c r="J60" t="s">
        <v>18</v>
      </c>
      <c r="K60" t="s">
        <v>15</v>
      </c>
    </row>
    <row r="61" spans="2:11" x14ac:dyDescent="0.25">
      <c r="B61" s="2">
        <v>44340</v>
      </c>
      <c r="C61" t="s">
        <v>9</v>
      </c>
      <c r="D61" t="s">
        <v>30</v>
      </c>
      <c r="E61">
        <v>4.7999999999999996E-3</v>
      </c>
      <c r="F61">
        <v>235.49989994558487</v>
      </c>
      <c r="G61">
        <v>16.273810551660148</v>
      </c>
      <c r="H61">
        <v>1080</v>
      </c>
      <c r="I61">
        <v>1068.341195730613</v>
      </c>
      <c r="J61" t="s">
        <v>18</v>
      </c>
      <c r="K61" t="s">
        <v>15</v>
      </c>
    </row>
    <row r="62" spans="2:11" x14ac:dyDescent="0.25">
      <c r="B62" s="2">
        <v>44341</v>
      </c>
      <c r="C62" t="s">
        <v>9</v>
      </c>
      <c r="D62" t="s">
        <v>28</v>
      </c>
      <c r="E62">
        <v>4.7999999999999996E-3</v>
      </c>
      <c r="F62">
        <v>224.15228631062391</v>
      </c>
      <c r="G62">
        <v>13.537137136271872</v>
      </c>
      <c r="H62">
        <v>1080</v>
      </c>
      <c r="I62">
        <v>1076.6789857953866</v>
      </c>
      <c r="J62" t="s">
        <v>18</v>
      </c>
      <c r="K62" t="s">
        <v>15</v>
      </c>
    </row>
    <row r="63" spans="2:11" x14ac:dyDescent="0.25">
      <c r="B63" s="2">
        <v>44342</v>
      </c>
      <c r="C63" t="s">
        <v>9</v>
      </c>
      <c r="D63" t="s">
        <v>29</v>
      </c>
      <c r="E63">
        <v>4.7999999999999996E-3</v>
      </c>
      <c r="F63">
        <v>184.44055060592731</v>
      </c>
      <c r="G63">
        <v>9.1417721101391489</v>
      </c>
      <c r="H63">
        <v>1080</v>
      </c>
      <c r="I63">
        <v>1069.6399310026873</v>
      </c>
      <c r="J63" t="s">
        <v>18</v>
      </c>
      <c r="K63" t="s">
        <v>15</v>
      </c>
    </row>
    <row r="64" spans="2:11" x14ac:dyDescent="0.25">
      <c r="B64" s="2">
        <v>44343</v>
      </c>
      <c r="C64" t="s">
        <v>9</v>
      </c>
      <c r="D64" t="s">
        <v>29</v>
      </c>
      <c r="E64">
        <v>4.7999999999999996E-3</v>
      </c>
      <c r="F64">
        <v>214.38697431918308</v>
      </c>
      <c r="G64">
        <v>8.8906489101970969</v>
      </c>
      <c r="H64">
        <v>1080</v>
      </c>
      <c r="I64">
        <v>1056.7051570894255</v>
      </c>
      <c r="J64" t="s">
        <v>18</v>
      </c>
      <c r="K64" t="s">
        <v>15</v>
      </c>
    </row>
    <row r="65" spans="2:11" x14ac:dyDescent="0.25">
      <c r="B65" s="2">
        <v>44344</v>
      </c>
      <c r="C65" t="s">
        <v>9</v>
      </c>
      <c r="D65" t="s">
        <v>29</v>
      </c>
      <c r="E65">
        <v>4.7999999999999996E-3</v>
      </c>
      <c r="F65">
        <v>198.7983359758974</v>
      </c>
      <c r="G65">
        <v>3.6383532139152237</v>
      </c>
      <c r="H65">
        <v>1080</v>
      </c>
      <c r="I65">
        <v>1059.6175495040709</v>
      </c>
      <c r="J65" t="s">
        <v>18</v>
      </c>
      <c r="K65" t="s">
        <v>15</v>
      </c>
    </row>
    <row r="66" spans="2:11" x14ac:dyDescent="0.25">
      <c r="B66" s="2">
        <v>44345</v>
      </c>
      <c r="C66" t="s">
        <v>9</v>
      </c>
      <c r="D66" t="s">
        <v>29</v>
      </c>
      <c r="E66">
        <v>4.7999999999999996E-3</v>
      </c>
      <c r="F66">
        <v>199.19000759699665</v>
      </c>
      <c r="G66">
        <v>5.6786488222773555</v>
      </c>
      <c r="H66">
        <v>1080</v>
      </c>
      <c r="I66">
        <v>1073.0629658673158</v>
      </c>
      <c r="J66" t="s">
        <v>19</v>
      </c>
      <c r="K66" t="s">
        <v>16</v>
      </c>
    </row>
    <row r="67" spans="2:11" x14ac:dyDescent="0.25">
      <c r="B67" s="2">
        <v>44346</v>
      </c>
      <c r="C67" t="s">
        <v>9</v>
      </c>
      <c r="D67" t="s">
        <v>28</v>
      </c>
      <c r="E67">
        <v>4.7999999999999996E-3</v>
      </c>
      <c r="F67">
        <v>226.78175030826824</v>
      </c>
      <c r="G67">
        <v>31.344942354015778</v>
      </c>
      <c r="H67">
        <v>1080</v>
      </c>
      <c r="I67">
        <v>1057.5627616347144</v>
      </c>
      <c r="J67" t="s">
        <v>18</v>
      </c>
      <c r="K67" t="s">
        <v>15</v>
      </c>
    </row>
    <row r="68" spans="2:11" x14ac:dyDescent="0.25">
      <c r="B68" s="2">
        <v>44347</v>
      </c>
      <c r="C68" t="s">
        <v>9</v>
      </c>
      <c r="D68" t="s">
        <v>28</v>
      </c>
      <c r="E68">
        <v>4.7999999999999996E-3</v>
      </c>
      <c r="F68">
        <v>204.74681725977391</v>
      </c>
      <c r="G68">
        <v>2.5703981739500366</v>
      </c>
      <c r="H68">
        <v>1080</v>
      </c>
      <c r="I68">
        <v>1063.5069659183655</v>
      </c>
      <c r="J68" t="s">
        <v>18</v>
      </c>
      <c r="K68" t="s">
        <v>15</v>
      </c>
    </row>
    <row r="69" spans="2:11" x14ac:dyDescent="0.25">
      <c r="B69" s="2">
        <v>44348</v>
      </c>
      <c r="C69" t="s">
        <v>9</v>
      </c>
      <c r="D69" t="s">
        <v>29</v>
      </c>
      <c r="E69">
        <v>4.7999999999999996E-3</v>
      </c>
      <c r="F69">
        <v>190.82619619680756</v>
      </c>
      <c r="G69">
        <v>1.2773843849504138</v>
      </c>
      <c r="H69">
        <v>1080</v>
      </c>
      <c r="I69">
        <v>1069.2339658504741</v>
      </c>
      <c r="J69" t="s">
        <v>18</v>
      </c>
      <c r="K69" t="s">
        <v>15</v>
      </c>
    </row>
    <row r="70" spans="2:11" x14ac:dyDescent="0.25">
      <c r="B70" s="2">
        <v>44349</v>
      </c>
      <c r="C70" t="s">
        <v>9</v>
      </c>
      <c r="D70" t="s">
        <v>29</v>
      </c>
      <c r="E70">
        <v>4.7999999999999996E-3</v>
      </c>
      <c r="F70">
        <v>205.23147664930227</v>
      </c>
      <c r="G70">
        <v>5.40370895759182</v>
      </c>
      <c r="H70">
        <v>1080</v>
      </c>
      <c r="I70">
        <v>1047.1281170534403</v>
      </c>
      <c r="J70" t="s">
        <v>19</v>
      </c>
      <c r="K70" t="s">
        <v>16</v>
      </c>
    </row>
    <row r="71" spans="2:11" x14ac:dyDescent="0.25">
      <c r="B71" s="2">
        <v>44350</v>
      </c>
      <c r="C71" t="s">
        <v>9</v>
      </c>
      <c r="D71" t="s">
        <v>30</v>
      </c>
      <c r="E71">
        <v>4.7999999999999996E-3</v>
      </c>
      <c r="F71">
        <v>230.08212121830169</v>
      </c>
      <c r="G71">
        <v>4.3461319548238748</v>
      </c>
      <c r="H71">
        <v>1080</v>
      </c>
      <c r="I71">
        <v>1076.1006944083731</v>
      </c>
      <c r="J71" t="s">
        <v>18</v>
      </c>
      <c r="K71" t="s">
        <v>15</v>
      </c>
    </row>
    <row r="72" spans="2:11" x14ac:dyDescent="0.25">
      <c r="B72" s="2">
        <v>44351</v>
      </c>
      <c r="C72" t="s">
        <v>9</v>
      </c>
      <c r="D72" t="s">
        <v>29</v>
      </c>
      <c r="E72">
        <v>4.7999999999999996E-3</v>
      </c>
      <c r="F72">
        <v>185.71158419247217</v>
      </c>
      <c r="G72">
        <v>8.4991352860476415</v>
      </c>
      <c r="H72">
        <v>1080</v>
      </c>
      <c r="I72">
        <v>1061.869364070423</v>
      </c>
      <c r="J72" t="s">
        <v>18</v>
      </c>
      <c r="K72" t="s">
        <v>15</v>
      </c>
    </row>
    <row r="73" spans="2:11" x14ac:dyDescent="0.25">
      <c r="B73" s="2">
        <v>44352</v>
      </c>
      <c r="C73" t="s">
        <v>9</v>
      </c>
      <c r="D73" t="s">
        <v>28</v>
      </c>
      <c r="E73">
        <v>4.7999999999999996E-3</v>
      </c>
      <c r="F73">
        <v>228.44751560133017</v>
      </c>
      <c r="G73">
        <v>13.485102120165738</v>
      </c>
      <c r="H73">
        <v>1080</v>
      </c>
      <c r="I73">
        <v>1060.3253817071366</v>
      </c>
      <c r="J73" t="s">
        <v>19</v>
      </c>
      <c r="K73" t="s">
        <v>16</v>
      </c>
    </row>
    <row r="74" spans="2:11" x14ac:dyDescent="0.25">
      <c r="B74" s="2">
        <v>44353</v>
      </c>
      <c r="C74" t="s">
        <v>9</v>
      </c>
      <c r="D74" t="s">
        <v>29</v>
      </c>
      <c r="E74">
        <v>4.7999999999999996E-3</v>
      </c>
      <c r="F74">
        <v>210.26481298682594</v>
      </c>
      <c r="G74">
        <v>9.8608001314561609</v>
      </c>
      <c r="H74">
        <v>1080</v>
      </c>
      <c r="I74">
        <v>1062.7320321464633</v>
      </c>
      <c r="J74" t="s">
        <v>18</v>
      </c>
      <c r="K74" t="s">
        <v>15</v>
      </c>
    </row>
    <row r="75" spans="2:11" x14ac:dyDescent="0.25">
      <c r="B75" s="2">
        <v>44354</v>
      </c>
      <c r="C75" t="s">
        <v>9</v>
      </c>
      <c r="D75" t="s">
        <v>29</v>
      </c>
      <c r="E75">
        <v>4.7999999999999996E-3</v>
      </c>
      <c r="F75">
        <v>202.69284094267275</v>
      </c>
      <c r="G75">
        <v>4.1315451072242855</v>
      </c>
      <c r="H75">
        <v>1080</v>
      </c>
      <c r="I75">
        <v>1080.5520654531297</v>
      </c>
      <c r="J75" t="s">
        <v>18</v>
      </c>
      <c r="K75" t="s">
        <v>15</v>
      </c>
    </row>
    <row r="76" spans="2:11" x14ac:dyDescent="0.25">
      <c r="B76" s="2">
        <v>44355</v>
      </c>
      <c r="C76" t="s">
        <v>9</v>
      </c>
      <c r="D76" t="s">
        <v>30</v>
      </c>
      <c r="E76">
        <v>4.7999999999999996E-3</v>
      </c>
      <c r="F76">
        <v>206.76522361088348</v>
      </c>
      <c r="G76">
        <v>34.038212522794751</v>
      </c>
      <c r="H76">
        <v>1080</v>
      </c>
      <c r="I76">
        <v>1050.0081540691453</v>
      </c>
      <c r="J76" t="s">
        <v>18</v>
      </c>
      <c r="K76" t="s">
        <v>15</v>
      </c>
    </row>
    <row r="77" spans="2:11" x14ac:dyDescent="0.25">
      <c r="B77" s="2">
        <v>44356</v>
      </c>
      <c r="C77" t="s">
        <v>9</v>
      </c>
      <c r="D77" t="s">
        <v>28</v>
      </c>
      <c r="E77">
        <v>4.7999999999999996E-3</v>
      </c>
      <c r="F77">
        <v>200.81499277430459</v>
      </c>
      <c r="G77">
        <v>12.691300020380352</v>
      </c>
      <c r="H77">
        <v>1080</v>
      </c>
      <c r="I77">
        <v>1061.7801321608215</v>
      </c>
      <c r="J77" t="s">
        <v>18</v>
      </c>
      <c r="K77" t="s">
        <v>15</v>
      </c>
    </row>
    <row r="78" spans="2:11" x14ac:dyDescent="0.25">
      <c r="B78" s="2">
        <v>44357</v>
      </c>
      <c r="C78" t="s">
        <v>9</v>
      </c>
      <c r="D78" t="s">
        <v>29</v>
      </c>
      <c r="E78">
        <v>4.7999999999999996E-3</v>
      </c>
      <c r="F78">
        <v>194.01280329569769</v>
      </c>
      <c r="G78">
        <v>3.6225788971675343</v>
      </c>
      <c r="H78">
        <v>1080</v>
      </c>
      <c r="I78">
        <v>1075.8327849580198</v>
      </c>
      <c r="J78" t="s">
        <v>18</v>
      </c>
      <c r="K78" t="s">
        <v>15</v>
      </c>
    </row>
    <row r="79" spans="2:11" x14ac:dyDescent="0.25">
      <c r="B79" s="2">
        <v>44358</v>
      </c>
      <c r="C79" t="s">
        <v>9</v>
      </c>
      <c r="D79" t="s">
        <v>29</v>
      </c>
      <c r="E79">
        <v>4.7999999999999996E-3</v>
      </c>
      <c r="F79">
        <v>230.31292375473487</v>
      </c>
      <c r="G79">
        <v>2.8309747042124171</v>
      </c>
      <c r="H79">
        <v>1080</v>
      </c>
      <c r="I79">
        <v>1063.0254906459738</v>
      </c>
      <c r="J79" t="s">
        <v>19</v>
      </c>
      <c r="K79" t="s">
        <v>16</v>
      </c>
    </row>
    <row r="80" spans="2:11" x14ac:dyDescent="0.25">
      <c r="B80" s="2">
        <v>44359</v>
      </c>
      <c r="C80" t="s">
        <v>9</v>
      </c>
      <c r="D80" t="s">
        <v>29</v>
      </c>
      <c r="E80">
        <v>4.7999999999999996E-3</v>
      </c>
      <c r="F80">
        <v>203.17666951847207</v>
      </c>
      <c r="G80">
        <v>8.1905037233734284</v>
      </c>
      <c r="H80">
        <v>1080</v>
      </c>
      <c r="I80">
        <v>1063.6777528173768</v>
      </c>
      <c r="J80" t="s">
        <v>18</v>
      </c>
      <c r="K80" t="s">
        <v>15</v>
      </c>
    </row>
    <row r="81" spans="2:11" x14ac:dyDescent="0.25">
      <c r="B81" s="2">
        <v>44360</v>
      </c>
      <c r="C81" t="s">
        <v>9</v>
      </c>
      <c r="D81" t="s">
        <v>29</v>
      </c>
      <c r="E81">
        <v>4.7999999999999996E-3</v>
      </c>
      <c r="F81">
        <v>193.24172658788089</v>
      </c>
      <c r="G81">
        <v>5.8641022068565611</v>
      </c>
      <c r="H81">
        <v>1080</v>
      </c>
      <c r="I81">
        <v>1070.3630786344561</v>
      </c>
      <c r="J81" t="s">
        <v>19</v>
      </c>
      <c r="K81" t="s">
        <v>16</v>
      </c>
    </row>
    <row r="82" spans="2:11" x14ac:dyDescent="0.25">
      <c r="B82" s="2">
        <v>44361</v>
      </c>
      <c r="C82" t="s">
        <v>9</v>
      </c>
      <c r="D82" t="s">
        <v>28</v>
      </c>
      <c r="E82">
        <v>4.7999999999999996E-3</v>
      </c>
      <c r="F82">
        <v>198.92522744015943</v>
      </c>
      <c r="G82">
        <v>21.3714085459914</v>
      </c>
      <c r="H82">
        <v>1080</v>
      </c>
      <c r="I82">
        <v>1047.2311463608685</v>
      </c>
      <c r="J82" t="s">
        <v>19</v>
      </c>
      <c r="K82" t="s">
        <v>16</v>
      </c>
    </row>
    <row r="83" spans="2:11" x14ac:dyDescent="0.25">
      <c r="B83" s="2">
        <v>44362</v>
      </c>
      <c r="C83" t="s">
        <v>9</v>
      </c>
      <c r="D83" t="s">
        <v>28</v>
      </c>
      <c r="E83">
        <v>4.7999999999999996E-3</v>
      </c>
      <c r="F83">
        <v>208.64410009408368</v>
      </c>
      <c r="G83">
        <v>11.256193001810427</v>
      </c>
      <c r="H83">
        <v>1080</v>
      </c>
      <c r="I83">
        <v>1059.400614539459</v>
      </c>
      <c r="J83" t="s">
        <v>18</v>
      </c>
      <c r="K83" t="s">
        <v>15</v>
      </c>
    </row>
    <row r="84" spans="2:11" x14ac:dyDescent="0.25">
      <c r="B84" s="2">
        <v>44363</v>
      </c>
      <c r="C84" t="s">
        <v>9</v>
      </c>
      <c r="D84" t="s">
        <v>29</v>
      </c>
      <c r="E84">
        <v>4.7999999999999996E-3</v>
      </c>
      <c r="F84">
        <v>188.92173897638469</v>
      </c>
      <c r="G84">
        <v>2.7527898819382406</v>
      </c>
      <c r="H84">
        <v>1080</v>
      </c>
      <c r="I84">
        <v>1065.1290117182384</v>
      </c>
      <c r="J84" t="s">
        <v>18</v>
      </c>
      <c r="K84" t="s">
        <v>15</v>
      </c>
    </row>
    <row r="85" spans="2:11" x14ac:dyDescent="0.25">
      <c r="B85" s="2">
        <v>44364</v>
      </c>
      <c r="C85" t="s">
        <v>9</v>
      </c>
      <c r="D85" t="s">
        <v>29</v>
      </c>
      <c r="E85">
        <v>4.7999999999999996E-3</v>
      </c>
      <c r="F85">
        <v>232.95468489475905</v>
      </c>
      <c r="G85">
        <v>4.7786040112458164</v>
      </c>
      <c r="H85">
        <v>1080</v>
      </c>
      <c r="I85">
        <v>1060.5996758196691</v>
      </c>
      <c r="J85" t="s">
        <v>18</v>
      </c>
      <c r="K85" t="s">
        <v>15</v>
      </c>
    </row>
    <row r="86" spans="2:11" x14ac:dyDescent="0.25">
      <c r="B86" s="2">
        <v>44365</v>
      </c>
      <c r="C86" t="s">
        <v>9</v>
      </c>
      <c r="D86" t="s">
        <v>30</v>
      </c>
      <c r="E86">
        <v>4.7999999999999996E-3</v>
      </c>
      <c r="F86">
        <v>220.67842784128578</v>
      </c>
      <c r="G86">
        <v>7.0590814867202738</v>
      </c>
      <c r="H86">
        <v>1080</v>
      </c>
      <c r="I86">
        <v>1066.7267203539607</v>
      </c>
      <c r="J86" t="s">
        <v>19</v>
      </c>
      <c r="K86" t="s">
        <v>16</v>
      </c>
    </row>
    <row r="87" spans="2:11" x14ac:dyDescent="0.25">
      <c r="B87" s="2">
        <v>44366</v>
      </c>
      <c r="C87" t="s">
        <v>9</v>
      </c>
      <c r="D87" t="s">
        <v>29</v>
      </c>
      <c r="E87">
        <v>4.7999999999999996E-3</v>
      </c>
      <c r="F87">
        <v>173.27669659336448</v>
      </c>
      <c r="G87">
        <v>8.4245026679885306</v>
      </c>
      <c r="H87">
        <v>1080</v>
      </c>
      <c r="I87">
        <v>1057.4075489773516</v>
      </c>
      <c r="J87" t="s">
        <v>18</v>
      </c>
      <c r="K87" t="s">
        <v>15</v>
      </c>
    </row>
    <row r="88" spans="2:11" x14ac:dyDescent="0.25">
      <c r="B88" s="2">
        <v>44367</v>
      </c>
      <c r="C88" t="s">
        <v>9</v>
      </c>
      <c r="D88" t="s">
        <v>28</v>
      </c>
      <c r="E88">
        <v>4.7999999999999996E-3</v>
      </c>
      <c r="F88">
        <v>225.8981280886243</v>
      </c>
      <c r="G88">
        <v>5.8419415063821436</v>
      </c>
      <c r="H88">
        <v>1080</v>
      </c>
      <c r="I88">
        <v>1066.2804373206113</v>
      </c>
      <c r="J88" t="s">
        <v>18</v>
      </c>
      <c r="K88" t="s">
        <v>15</v>
      </c>
    </row>
    <row r="89" spans="2:11" x14ac:dyDescent="0.25">
      <c r="B89" s="2">
        <v>44368</v>
      </c>
      <c r="C89" t="s">
        <v>9</v>
      </c>
      <c r="D89" t="s">
        <v>29</v>
      </c>
      <c r="E89">
        <v>4.7999999999999996E-3</v>
      </c>
      <c r="F89">
        <v>200.76120359572704</v>
      </c>
      <c r="G89">
        <v>10.896927431047759</v>
      </c>
      <c r="H89">
        <v>1080</v>
      </c>
      <c r="I89">
        <v>1063.7160711768481</v>
      </c>
      <c r="J89" t="s">
        <v>18</v>
      </c>
      <c r="K89" t="s">
        <v>15</v>
      </c>
    </row>
    <row r="90" spans="2:11" x14ac:dyDescent="0.25">
      <c r="B90" s="2">
        <v>44369</v>
      </c>
      <c r="C90" t="s">
        <v>9</v>
      </c>
      <c r="D90" t="s">
        <v>29</v>
      </c>
      <c r="E90">
        <v>4.7999999999999996E-3</v>
      </c>
      <c r="F90">
        <v>205.61547990992841</v>
      </c>
      <c r="G90">
        <v>5.4943551258548533</v>
      </c>
      <c r="H90">
        <v>1080</v>
      </c>
      <c r="I90">
        <v>1073.936591393546</v>
      </c>
      <c r="J90" t="s">
        <v>18</v>
      </c>
      <c r="K90" t="s">
        <v>15</v>
      </c>
    </row>
    <row r="91" spans="2:11" x14ac:dyDescent="0.25">
      <c r="B91" s="2">
        <v>44370</v>
      </c>
      <c r="C91" t="s">
        <v>9</v>
      </c>
      <c r="D91" t="s">
        <v>30</v>
      </c>
      <c r="E91">
        <v>4.7999999999999996E-3</v>
      </c>
      <c r="F91">
        <v>213.67618661879953</v>
      </c>
      <c r="G91">
        <v>9.2609581874568381</v>
      </c>
      <c r="H91">
        <v>1080</v>
      </c>
      <c r="I91">
        <v>1051.2656511151163</v>
      </c>
      <c r="J91" t="s">
        <v>19</v>
      </c>
      <c r="K91" t="s">
        <v>16</v>
      </c>
    </row>
    <row r="92" spans="2:11" x14ac:dyDescent="0.25">
      <c r="B92" s="2">
        <v>44371</v>
      </c>
      <c r="C92" t="s">
        <v>9</v>
      </c>
      <c r="D92" t="s">
        <v>28</v>
      </c>
      <c r="E92">
        <v>4.7999999999999996E-3</v>
      </c>
      <c r="F92">
        <v>216.7014806654098</v>
      </c>
      <c r="G92">
        <v>12.110633488538483</v>
      </c>
      <c r="H92">
        <v>1080</v>
      </c>
      <c r="I92">
        <v>1067.8103268773659</v>
      </c>
      <c r="J92" t="s">
        <v>18</v>
      </c>
      <c r="K92" t="s">
        <v>15</v>
      </c>
    </row>
    <row r="93" spans="2:11" x14ac:dyDescent="0.25">
      <c r="B93" s="2">
        <v>44372</v>
      </c>
      <c r="C93" t="s">
        <v>9</v>
      </c>
      <c r="D93" t="s">
        <v>29</v>
      </c>
      <c r="E93">
        <v>4.7999999999999996E-3</v>
      </c>
      <c r="F93">
        <v>182.38770972405868</v>
      </c>
      <c r="G93">
        <v>2.2146319410960786</v>
      </c>
      <c r="H93">
        <v>1080</v>
      </c>
      <c r="I93">
        <v>1066.916995670603</v>
      </c>
      <c r="J93" t="s">
        <v>18</v>
      </c>
      <c r="K93" t="s">
        <v>15</v>
      </c>
    </row>
    <row r="94" spans="2:11" x14ac:dyDescent="0.25">
      <c r="B94" s="2">
        <v>44373</v>
      </c>
      <c r="C94" t="s">
        <v>9</v>
      </c>
      <c r="D94" t="s">
        <v>29</v>
      </c>
      <c r="E94">
        <v>4.7999999999999996E-3</v>
      </c>
      <c r="F94">
        <v>236.91532378588573</v>
      </c>
      <c r="G94">
        <v>26.726497751098158</v>
      </c>
      <c r="H94">
        <v>1080</v>
      </c>
      <c r="I94">
        <v>1062.4188208149717</v>
      </c>
      <c r="J94" t="s">
        <v>19</v>
      </c>
      <c r="K94" t="s">
        <v>16</v>
      </c>
    </row>
    <row r="95" spans="2:11" x14ac:dyDescent="0.25">
      <c r="B95" s="2">
        <v>44374</v>
      </c>
      <c r="C95" t="s">
        <v>9</v>
      </c>
      <c r="D95" t="s">
        <v>29</v>
      </c>
      <c r="E95">
        <v>4.7999999999999996E-3</v>
      </c>
      <c r="F95">
        <v>235.51206144990394</v>
      </c>
      <c r="G95">
        <v>7.4516396774109692</v>
      </c>
      <c r="H95">
        <v>1080</v>
      </c>
      <c r="I95">
        <v>1082.2660424843762</v>
      </c>
      <c r="J95" t="s">
        <v>18</v>
      </c>
      <c r="K95" t="s">
        <v>15</v>
      </c>
    </row>
    <row r="96" spans="2:11" x14ac:dyDescent="0.25">
      <c r="B96" s="2">
        <v>44375</v>
      </c>
      <c r="C96" t="s">
        <v>9</v>
      </c>
      <c r="D96" t="s">
        <v>29</v>
      </c>
      <c r="E96">
        <v>4.7999999999999996E-3</v>
      </c>
      <c r="F96">
        <v>178.60686879227598</v>
      </c>
      <c r="G96">
        <v>3.6104450530693244</v>
      </c>
      <c r="H96">
        <v>1080</v>
      </c>
      <c r="I96">
        <v>1057.608982076589</v>
      </c>
      <c r="J96" t="s">
        <v>18</v>
      </c>
      <c r="K96" t="s">
        <v>15</v>
      </c>
    </row>
    <row r="97" spans="2:11" x14ac:dyDescent="0.25">
      <c r="B97" s="2">
        <v>44376</v>
      </c>
      <c r="C97" t="s">
        <v>9</v>
      </c>
      <c r="D97" t="s">
        <v>28</v>
      </c>
      <c r="E97">
        <v>4.7999999999999996E-3</v>
      </c>
      <c r="F97">
        <v>213.25113858243583</v>
      </c>
      <c r="G97">
        <v>32.040681110331612</v>
      </c>
      <c r="H97">
        <v>1080</v>
      </c>
      <c r="I97">
        <v>1056.4483235604462</v>
      </c>
      <c r="J97" t="s">
        <v>19</v>
      </c>
      <c r="K97" t="s">
        <v>16</v>
      </c>
    </row>
    <row r="98" spans="2:11" x14ac:dyDescent="0.25">
      <c r="B98" s="2">
        <v>44377</v>
      </c>
      <c r="C98" t="s">
        <v>9</v>
      </c>
      <c r="D98" t="s">
        <v>28</v>
      </c>
      <c r="E98">
        <v>4.7999999999999996E-3</v>
      </c>
      <c r="F98">
        <v>229.08760107972256</v>
      </c>
      <c r="G98">
        <v>6.6135973016800929</v>
      </c>
      <c r="H98">
        <v>1080</v>
      </c>
      <c r="I98">
        <v>1077.6667324731668</v>
      </c>
      <c r="J98" t="s">
        <v>18</v>
      </c>
      <c r="K98" t="s">
        <v>15</v>
      </c>
    </row>
    <row r="99" spans="2:11" x14ac:dyDescent="0.25">
      <c r="B99" s="2">
        <v>44378</v>
      </c>
      <c r="C99" t="s">
        <v>9</v>
      </c>
      <c r="D99" t="s">
        <v>29</v>
      </c>
      <c r="E99">
        <v>4.7999999999999996E-3</v>
      </c>
      <c r="F99">
        <v>180.78182382260965</v>
      </c>
      <c r="G99">
        <v>3.5757651669256241</v>
      </c>
      <c r="H99">
        <v>1080</v>
      </c>
      <c r="I99">
        <v>1060.7859221958356</v>
      </c>
      <c r="J99" t="s">
        <v>18</v>
      </c>
      <c r="K99" t="s">
        <v>15</v>
      </c>
    </row>
    <row r="100" spans="2:11" x14ac:dyDescent="0.25">
      <c r="B100" s="2">
        <v>44379</v>
      </c>
      <c r="C100" t="s">
        <v>9</v>
      </c>
      <c r="D100" t="s">
        <v>29</v>
      </c>
      <c r="E100">
        <v>4.7999999999999996E-3</v>
      </c>
      <c r="F100">
        <v>217.09963808301816</v>
      </c>
      <c r="G100">
        <v>19.114556856252413</v>
      </c>
      <c r="H100">
        <v>1080</v>
      </c>
      <c r="I100">
        <v>1056.0678567279033</v>
      </c>
      <c r="J100" t="s">
        <v>18</v>
      </c>
      <c r="K100" t="s">
        <v>15</v>
      </c>
    </row>
    <row r="101" spans="2:11" x14ac:dyDescent="0.25">
      <c r="B101" s="2">
        <v>44380</v>
      </c>
      <c r="C101" t="s">
        <v>9</v>
      </c>
      <c r="D101" t="s">
        <v>30</v>
      </c>
      <c r="E101">
        <v>4.7999999999999996E-3</v>
      </c>
      <c r="F101">
        <v>207.02204182802635</v>
      </c>
      <c r="G101">
        <v>12.694526891135054</v>
      </c>
      <c r="H101">
        <v>1080</v>
      </c>
      <c r="I101">
        <v>1065.2316624046871</v>
      </c>
      <c r="J101" t="s">
        <v>18</v>
      </c>
      <c r="K101" t="s">
        <v>15</v>
      </c>
    </row>
    <row r="102" spans="2:11" x14ac:dyDescent="0.25">
      <c r="B102" s="2">
        <v>44381</v>
      </c>
      <c r="C102" t="s">
        <v>9</v>
      </c>
      <c r="D102" t="s">
        <v>29</v>
      </c>
      <c r="E102">
        <v>4.7999999999999996E-3</v>
      </c>
      <c r="F102">
        <v>169.64778540525094</v>
      </c>
      <c r="G102">
        <v>2.8602548631113205</v>
      </c>
      <c r="H102">
        <v>1080</v>
      </c>
      <c r="I102">
        <v>1055.5574540446084</v>
      </c>
      <c r="J102" t="s">
        <v>19</v>
      </c>
      <c r="K102" t="s">
        <v>16</v>
      </c>
    </row>
    <row r="103" spans="2:11" x14ac:dyDescent="0.25">
      <c r="B103" s="2">
        <v>44382</v>
      </c>
      <c r="C103" t="s">
        <v>9</v>
      </c>
      <c r="D103" t="s">
        <v>28</v>
      </c>
      <c r="E103">
        <v>4.7999999999999996E-3</v>
      </c>
      <c r="F103">
        <v>220.58107764640033</v>
      </c>
      <c r="G103">
        <v>22.150500852285933</v>
      </c>
      <c r="H103">
        <v>1080</v>
      </c>
      <c r="I103">
        <v>1061.8253837764901</v>
      </c>
      <c r="J103" t="s">
        <v>19</v>
      </c>
      <c r="K103" t="s">
        <v>16</v>
      </c>
    </row>
    <row r="104" spans="2:11" x14ac:dyDescent="0.25">
      <c r="B104" s="2">
        <v>44383</v>
      </c>
      <c r="C104" t="s">
        <v>9</v>
      </c>
      <c r="D104" t="s">
        <v>29</v>
      </c>
      <c r="E104">
        <v>4.7999999999999996E-3</v>
      </c>
      <c r="F104">
        <v>218.93649695809415</v>
      </c>
      <c r="G104">
        <v>2.7760681517143007</v>
      </c>
      <c r="H104">
        <v>1080</v>
      </c>
      <c r="I104">
        <v>1066.0889836292472</v>
      </c>
      <c r="J104" t="s">
        <v>18</v>
      </c>
      <c r="K104" t="s">
        <v>15</v>
      </c>
    </row>
    <row r="105" spans="2:11" x14ac:dyDescent="0.25">
      <c r="B105" s="2">
        <v>44384</v>
      </c>
      <c r="C105" t="s">
        <v>9</v>
      </c>
      <c r="D105" t="s">
        <v>29</v>
      </c>
      <c r="E105">
        <v>4.7999999999999996E-3</v>
      </c>
      <c r="F105">
        <v>190.52236435520186</v>
      </c>
      <c r="G105">
        <v>6.2662517432023819</v>
      </c>
      <c r="H105">
        <v>1080</v>
      </c>
      <c r="I105">
        <v>1069.7909125483018</v>
      </c>
      <c r="J105" t="s">
        <v>19</v>
      </c>
      <c r="K105" t="s">
        <v>16</v>
      </c>
    </row>
    <row r="106" spans="2:11" x14ac:dyDescent="0.25">
      <c r="B106" s="2">
        <v>44385</v>
      </c>
      <c r="C106" t="s">
        <v>9</v>
      </c>
      <c r="D106" t="s">
        <v>30</v>
      </c>
      <c r="E106">
        <v>4.7999999999999996E-3</v>
      </c>
      <c r="F106">
        <v>218.49211036400067</v>
      </c>
      <c r="G106">
        <v>24.691455329000586</v>
      </c>
      <c r="H106">
        <v>1080</v>
      </c>
      <c r="I106">
        <v>1058.645064878488</v>
      </c>
      <c r="J106" t="s">
        <v>18</v>
      </c>
      <c r="K106" t="s">
        <v>15</v>
      </c>
    </row>
    <row r="107" spans="2:11" x14ac:dyDescent="0.25">
      <c r="B107" s="2">
        <v>44386</v>
      </c>
      <c r="C107" t="s">
        <v>9</v>
      </c>
      <c r="D107" t="s">
        <v>28</v>
      </c>
      <c r="E107">
        <v>4.7999999999999996E-3</v>
      </c>
      <c r="F107">
        <v>200.31548574194539</v>
      </c>
      <c r="G107">
        <v>9.5637589928694933</v>
      </c>
      <c r="H107">
        <v>1080</v>
      </c>
      <c r="I107">
        <v>1056.4169299223279</v>
      </c>
      <c r="J107" t="s">
        <v>18</v>
      </c>
      <c r="K107" t="s">
        <v>15</v>
      </c>
    </row>
    <row r="108" spans="2:11" x14ac:dyDescent="0.25">
      <c r="B108" s="2">
        <v>44387</v>
      </c>
      <c r="C108" t="s">
        <v>9</v>
      </c>
      <c r="D108" t="s">
        <v>29</v>
      </c>
      <c r="E108">
        <v>4.7999999999999996E-3</v>
      </c>
      <c r="F108">
        <v>173.21230568358934</v>
      </c>
      <c r="G108">
        <v>8.7672943649879826</v>
      </c>
      <c r="H108">
        <v>1080</v>
      </c>
      <c r="I108">
        <v>1061.9797604998309</v>
      </c>
      <c r="J108" t="s">
        <v>18</v>
      </c>
      <c r="K108" t="s">
        <v>15</v>
      </c>
    </row>
    <row r="109" spans="2:11" x14ac:dyDescent="0.25">
      <c r="B109" s="2">
        <v>44388</v>
      </c>
      <c r="C109" t="s">
        <v>9</v>
      </c>
      <c r="D109" t="s">
        <v>29</v>
      </c>
      <c r="E109">
        <v>4.7999999999999996E-3</v>
      </c>
      <c r="F109">
        <v>229.81437145342099</v>
      </c>
      <c r="G109">
        <v>35.042974790555682</v>
      </c>
      <c r="H109">
        <v>1080</v>
      </c>
      <c r="I109">
        <v>1061.9650057242861</v>
      </c>
      <c r="J109" t="s">
        <v>18</v>
      </c>
      <c r="K109" t="s">
        <v>15</v>
      </c>
    </row>
    <row r="110" spans="2:11" x14ac:dyDescent="0.25">
      <c r="B110" s="2">
        <v>44389</v>
      </c>
      <c r="C110" t="s">
        <v>9</v>
      </c>
      <c r="D110" t="s">
        <v>29</v>
      </c>
      <c r="E110">
        <v>4.7999999999999996E-3</v>
      </c>
      <c r="F110">
        <v>202.35365078116743</v>
      </c>
      <c r="G110">
        <v>10.076830161797258</v>
      </c>
      <c r="H110">
        <v>1080</v>
      </c>
      <c r="I110">
        <v>1064.7182252967091</v>
      </c>
      <c r="J110" t="s">
        <v>18</v>
      </c>
      <c r="K110" t="s">
        <v>15</v>
      </c>
    </row>
    <row r="111" spans="2:11" x14ac:dyDescent="0.25">
      <c r="B111" s="2">
        <v>44390</v>
      </c>
      <c r="C111" t="s">
        <v>9</v>
      </c>
      <c r="D111" t="s">
        <v>29</v>
      </c>
      <c r="E111">
        <v>4.7999999999999996E-3</v>
      </c>
      <c r="F111">
        <v>181.9806108269527</v>
      </c>
      <c r="G111">
        <v>9.166118742933806</v>
      </c>
      <c r="H111">
        <v>1080</v>
      </c>
      <c r="I111">
        <v>1062.2963886590342</v>
      </c>
      <c r="J111" t="s">
        <v>19</v>
      </c>
      <c r="K111" t="s">
        <v>16</v>
      </c>
    </row>
    <row r="112" spans="2:11" x14ac:dyDescent="0.25">
      <c r="B112" s="2">
        <v>44391</v>
      </c>
      <c r="C112" t="s">
        <v>9</v>
      </c>
      <c r="D112" t="s">
        <v>28</v>
      </c>
      <c r="E112">
        <v>4.7999999999999996E-3</v>
      </c>
      <c r="F112">
        <v>212.99184987357569</v>
      </c>
      <c r="G112">
        <v>36.013562352229251</v>
      </c>
      <c r="H112">
        <v>1080</v>
      </c>
      <c r="I112">
        <v>1050.3349777006715</v>
      </c>
      <c r="J112" t="s">
        <v>19</v>
      </c>
      <c r="K112" t="s">
        <v>16</v>
      </c>
    </row>
    <row r="113" spans="2:11" x14ac:dyDescent="0.25">
      <c r="B113" s="2">
        <v>44392</v>
      </c>
      <c r="C113" t="s">
        <v>9</v>
      </c>
      <c r="D113" t="s">
        <v>28</v>
      </c>
      <c r="E113">
        <v>4.7999999999999996E-3</v>
      </c>
      <c r="F113">
        <v>230.94563815586022</v>
      </c>
      <c r="G113">
        <v>3.4416205778405198</v>
      </c>
      <c r="H113">
        <v>1080</v>
      </c>
      <c r="I113">
        <v>1076.9888025344501</v>
      </c>
      <c r="J113" t="s">
        <v>18</v>
      </c>
      <c r="K113" t="s">
        <v>15</v>
      </c>
    </row>
    <row r="114" spans="2:11" x14ac:dyDescent="0.25">
      <c r="B114" s="2">
        <v>44393</v>
      </c>
      <c r="C114" t="s">
        <v>9</v>
      </c>
      <c r="D114" t="s">
        <v>29</v>
      </c>
      <c r="E114">
        <v>4.7999999999999996E-3</v>
      </c>
      <c r="F114">
        <v>202.00751374976545</v>
      </c>
      <c r="G114">
        <v>4.7690509871583648</v>
      </c>
      <c r="H114">
        <v>1080</v>
      </c>
      <c r="I114">
        <v>1071.7222488265863</v>
      </c>
      <c r="J114" t="s">
        <v>19</v>
      </c>
      <c r="K114" t="s">
        <v>16</v>
      </c>
    </row>
    <row r="115" spans="2:11" x14ac:dyDescent="0.25">
      <c r="B115" s="2">
        <v>44394</v>
      </c>
      <c r="C115" t="s">
        <v>9</v>
      </c>
      <c r="D115" t="s">
        <v>29</v>
      </c>
      <c r="E115">
        <v>4.7999999999999996E-3</v>
      </c>
      <c r="F115">
        <v>220.06583846505632</v>
      </c>
      <c r="G115">
        <v>19.212277441246918</v>
      </c>
      <c r="H115">
        <v>1080</v>
      </c>
      <c r="I115">
        <v>1059.5935793983754</v>
      </c>
      <c r="J115" t="s">
        <v>18</v>
      </c>
      <c r="K115" t="s">
        <v>15</v>
      </c>
    </row>
    <row r="116" spans="2:11" x14ac:dyDescent="0.25">
      <c r="B116" s="2">
        <v>44395</v>
      </c>
      <c r="C116" t="s">
        <v>9</v>
      </c>
      <c r="D116" t="s">
        <v>30</v>
      </c>
      <c r="E116">
        <v>4.7999999999999996E-3</v>
      </c>
      <c r="F116">
        <v>224.53202365850927</v>
      </c>
      <c r="G116">
        <v>7.206599630201648</v>
      </c>
      <c r="H116">
        <v>1080</v>
      </c>
      <c r="I116">
        <v>1076.2125300007162</v>
      </c>
      <c r="J116" t="s">
        <v>19</v>
      </c>
      <c r="K116" t="s">
        <v>16</v>
      </c>
    </row>
    <row r="117" spans="2:11" x14ac:dyDescent="0.25">
      <c r="B117" s="2">
        <v>44396</v>
      </c>
      <c r="C117" t="s">
        <v>9</v>
      </c>
      <c r="D117" t="s">
        <v>29</v>
      </c>
      <c r="E117">
        <v>4.7999999999999996E-3</v>
      </c>
      <c r="F117">
        <v>179.5189998300134</v>
      </c>
      <c r="G117">
        <v>4.4955433944327758</v>
      </c>
      <c r="H117">
        <v>1080</v>
      </c>
      <c r="I117">
        <v>1060.5077980657552</v>
      </c>
      <c r="J117" t="s">
        <v>18</v>
      </c>
      <c r="K117" t="s">
        <v>15</v>
      </c>
    </row>
    <row r="118" spans="2:11" x14ac:dyDescent="0.25">
      <c r="B118" s="2">
        <v>44397</v>
      </c>
      <c r="C118" t="s">
        <v>9</v>
      </c>
      <c r="D118" t="s">
        <v>28</v>
      </c>
      <c r="E118">
        <v>4.7999999999999996E-3</v>
      </c>
      <c r="F118">
        <v>222.56575430976923</v>
      </c>
      <c r="G118">
        <v>6.8227144464528955</v>
      </c>
      <c r="H118">
        <v>1080</v>
      </c>
      <c r="I118">
        <v>1057.3486677662611</v>
      </c>
      <c r="J118" t="s">
        <v>18</v>
      </c>
      <c r="K118" t="s">
        <v>15</v>
      </c>
    </row>
    <row r="119" spans="2:11" x14ac:dyDescent="0.25">
      <c r="B119" s="2">
        <v>44398</v>
      </c>
      <c r="C119" t="s">
        <v>9</v>
      </c>
      <c r="D119" t="s">
        <v>29</v>
      </c>
      <c r="E119">
        <v>4.7999999999999996E-3</v>
      </c>
      <c r="F119">
        <v>227.45618614483439</v>
      </c>
      <c r="G119">
        <v>13.212703061673226</v>
      </c>
      <c r="H119">
        <v>1080</v>
      </c>
      <c r="I119">
        <v>1077.8243339895403</v>
      </c>
      <c r="J119" t="s">
        <v>19</v>
      </c>
      <c r="K119" t="s">
        <v>16</v>
      </c>
    </row>
    <row r="120" spans="2:11" x14ac:dyDescent="0.25">
      <c r="B120" s="2">
        <v>44399</v>
      </c>
      <c r="C120" t="s">
        <v>9</v>
      </c>
      <c r="D120" t="s">
        <v>29</v>
      </c>
      <c r="E120">
        <v>4.7999999999999996E-3</v>
      </c>
      <c r="F120">
        <v>198.08600349054731</v>
      </c>
      <c r="G120">
        <v>1.8353594473737975</v>
      </c>
      <c r="H120">
        <v>1080</v>
      </c>
      <c r="I120">
        <v>1077.8806927037404</v>
      </c>
      <c r="J120" t="s">
        <v>18</v>
      </c>
      <c r="K120" t="s">
        <v>15</v>
      </c>
    </row>
    <row r="121" spans="2:11" x14ac:dyDescent="0.25">
      <c r="B121" s="2">
        <v>44400</v>
      </c>
      <c r="C121" t="s">
        <v>9</v>
      </c>
      <c r="D121" t="s">
        <v>30</v>
      </c>
      <c r="E121">
        <v>4.7999999999999996E-3</v>
      </c>
      <c r="F121">
        <v>206.32020972821857</v>
      </c>
      <c r="G121">
        <v>15.349939412645851</v>
      </c>
      <c r="H121">
        <v>1080</v>
      </c>
      <c r="I121">
        <v>1048.2930945357166</v>
      </c>
      <c r="J121" t="s">
        <v>18</v>
      </c>
      <c r="K121" t="s">
        <v>15</v>
      </c>
    </row>
    <row r="122" spans="2:11" x14ac:dyDescent="0.25">
      <c r="B122" s="2">
        <v>44401</v>
      </c>
      <c r="C122" t="s">
        <v>9</v>
      </c>
      <c r="D122" t="s">
        <v>28</v>
      </c>
      <c r="E122">
        <v>4.7999999999999996E-3</v>
      </c>
      <c r="F122">
        <v>222.26271143136518</v>
      </c>
      <c r="G122">
        <v>2.6385818887190982</v>
      </c>
      <c r="H122">
        <v>1080</v>
      </c>
      <c r="I122">
        <v>1067.9066905252866</v>
      </c>
      <c r="J122" t="s">
        <v>18</v>
      </c>
      <c r="K122" t="s">
        <v>15</v>
      </c>
    </row>
    <row r="123" spans="2:11" x14ac:dyDescent="0.25">
      <c r="B123" s="2">
        <v>44402</v>
      </c>
      <c r="C123" t="s">
        <v>9</v>
      </c>
      <c r="D123" t="s">
        <v>29</v>
      </c>
      <c r="E123">
        <v>4.7999999999999996E-3</v>
      </c>
      <c r="F123">
        <v>202.66986226927833</v>
      </c>
      <c r="G123">
        <v>4.8523027748603234</v>
      </c>
      <c r="H123">
        <v>1080</v>
      </c>
      <c r="I123">
        <v>1072.6538577141594</v>
      </c>
      <c r="J123" t="s">
        <v>19</v>
      </c>
      <c r="K123" t="s">
        <v>16</v>
      </c>
    </row>
    <row r="124" spans="2:11" x14ac:dyDescent="0.25">
      <c r="B124" s="2">
        <v>44403</v>
      </c>
      <c r="C124" t="s">
        <v>9</v>
      </c>
      <c r="D124" t="s">
        <v>29</v>
      </c>
      <c r="E124">
        <v>4.7999999999999996E-3</v>
      </c>
      <c r="F124">
        <v>232.18061234805839</v>
      </c>
      <c r="G124">
        <v>29.084903784202936</v>
      </c>
      <c r="H124">
        <v>1080</v>
      </c>
      <c r="I124">
        <v>1063.0834521141671</v>
      </c>
      <c r="J124" t="s">
        <v>18</v>
      </c>
      <c r="K124" t="s">
        <v>15</v>
      </c>
    </row>
    <row r="125" spans="2:11" x14ac:dyDescent="0.25">
      <c r="B125" s="2">
        <v>44404</v>
      </c>
      <c r="C125" t="s">
        <v>9</v>
      </c>
      <c r="D125" t="s">
        <v>29</v>
      </c>
      <c r="E125">
        <v>4.7999999999999996E-3</v>
      </c>
      <c r="F125">
        <v>211.5119958134926</v>
      </c>
      <c r="G125">
        <v>7.4304971257938721</v>
      </c>
      <c r="H125">
        <v>1080</v>
      </c>
      <c r="I125">
        <v>1060.8576003816127</v>
      </c>
      <c r="J125" t="s">
        <v>19</v>
      </c>
      <c r="K125" t="s">
        <v>16</v>
      </c>
    </row>
    <row r="126" spans="2:11" x14ac:dyDescent="0.25">
      <c r="B126" s="2">
        <v>44405</v>
      </c>
      <c r="C126" t="s">
        <v>9</v>
      </c>
      <c r="D126" t="s">
        <v>29</v>
      </c>
      <c r="E126">
        <v>4.7999999999999996E-3</v>
      </c>
      <c r="F126">
        <v>191.99721583449491</v>
      </c>
      <c r="G126">
        <v>8.2118809039656657</v>
      </c>
      <c r="H126">
        <v>1080</v>
      </c>
      <c r="I126">
        <v>1066.6256643678432</v>
      </c>
      <c r="J126" t="s">
        <v>19</v>
      </c>
      <c r="K126" t="s">
        <v>16</v>
      </c>
    </row>
    <row r="127" spans="2:11" x14ac:dyDescent="0.25">
      <c r="B127" s="2">
        <v>44406</v>
      </c>
      <c r="C127" t="s">
        <v>9</v>
      </c>
      <c r="D127" t="s">
        <v>28</v>
      </c>
      <c r="E127">
        <v>4.7999999999999996E-3</v>
      </c>
      <c r="F127">
        <v>207.63592774532643</v>
      </c>
      <c r="G127">
        <v>11.972609908082196</v>
      </c>
      <c r="H127">
        <v>1080</v>
      </c>
      <c r="I127">
        <v>1056.6678322947716</v>
      </c>
      <c r="J127" t="s">
        <v>18</v>
      </c>
      <c r="K127" t="s">
        <v>15</v>
      </c>
    </row>
    <row r="128" spans="2:11" x14ac:dyDescent="0.25">
      <c r="B128" s="2">
        <v>44407</v>
      </c>
      <c r="C128" t="s">
        <v>9</v>
      </c>
      <c r="D128" t="s">
        <v>28</v>
      </c>
      <c r="E128">
        <v>4.7999999999999996E-3</v>
      </c>
      <c r="F128">
        <v>230.34350005002906</v>
      </c>
      <c r="G128">
        <v>11.661059673359123</v>
      </c>
      <c r="H128">
        <v>1080</v>
      </c>
      <c r="I128">
        <v>1075.9872832315855</v>
      </c>
      <c r="J128" t="s">
        <v>18</v>
      </c>
      <c r="K128" t="s">
        <v>15</v>
      </c>
    </row>
    <row r="129" spans="2:11" x14ac:dyDescent="0.25">
      <c r="B129" s="2">
        <v>44408</v>
      </c>
      <c r="C129" t="s">
        <v>9</v>
      </c>
      <c r="D129" t="s">
        <v>29</v>
      </c>
      <c r="E129">
        <v>4.7999999999999996E-3</v>
      </c>
      <c r="F129">
        <v>200.92545221112783</v>
      </c>
      <c r="G129">
        <v>1.3046474780417925</v>
      </c>
      <c r="H129">
        <v>1080</v>
      </c>
      <c r="I129">
        <v>1076.5165810298517</v>
      </c>
      <c r="J129" t="s">
        <v>18</v>
      </c>
      <c r="K129" t="s">
        <v>15</v>
      </c>
    </row>
    <row r="130" spans="2:11" x14ac:dyDescent="0.25">
      <c r="B130" s="2">
        <v>44409</v>
      </c>
      <c r="C130" t="s">
        <v>9</v>
      </c>
      <c r="D130" t="s">
        <v>29</v>
      </c>
      <c r="E130">
        <v>4.7999999999999996E-3</v>
      </c>
      <c r="F130">
        <v>225.54957625852799</v>
      </c>
      <c r="G130">
        <v>32.023373929319376</v>
      </c>
      <c r="H130">
        <v>1080</v>
      </c>
      <c r="I130">
        <v>1057.5177995052757</v>
      </c>
      <c r="J130" t="s">
        <v>18</v>
      </c>
      <c r="K130" t="s">
        <v>15</v>
      </c>
    </row>
    <row r="131" spans="2:11" x14ac:dyDescent="0.25">
      <c r="B131" s="2">
        <v>44410</v>
      </c>
      <c r="C131" t="s">
        <v>9</v>
      </c>
      <c r="D131" t="s">
        <v>30</v>
      </c>
      <c r="E131">
        <v>4.7999999999999996E-3</v>
      </c>
      <c r="F131">
        <v>204.89337086658156</v>
      </c>
      <c r="G131">
        <v>3.7624444082103792</v>
      </c>
      <c r="H131">
        <v>1080</v>
      </c>
      <c r="I131">
        <v>1058.1425509263461</v>
      </c>
      <c r="J131" t="s">
        <v>18</v>
      </c>
      <c r="K131" t="s">
        <v>15</v>
      </c>
    </row>
    <row r="132" spans="2:11" x14ac:dyDescent="0.25">
      <c r="B132" s="2">
        <v>44411</v>
      </c>
      <c r="C132" t="s">
        <v>9</v>
      </c>
      <c r="D132" t="s">
        <v>29</v>
      </c>
      <c r="E132">
        <v>4.7999999999999996E-3</v>
      </c>
      <c r="F132">
        <v>205.0052071286317</v>
      </c>
      <c r="G132">
        <v>5.1131606192737893</v>
      </c>
      <c r="H132">
        <v>1080</v>
      </c>
      <c r="I132">
        <v>1079.3525492451242</v>
      </c>
      <c r="J132" t="s">
        <v>18</v>
      </c>
      <c r="K132" t="s">
        <v>15</v>
      </c>
    </row>
    <row r="133" spans="2:11" x14ac:dyDescent="0.25">
      <c r="B133" s="2">
        <v>44412</v>
      </c>
      <c r="C133" t="s">
        <v>9</v>
      </c>
      <c r="D133" t="s">
        <v>28</v>
      </c>
      <c r="E133">
        <v>4.7999999999999996E-3</v>
      </c>
      <c r="F133">
        <v>214.20421607440744</v>
      </c>
      <c r="G133">
        <v>35.315334373321036</v>
      </c>
      <c r="H133">
        <v>1080</v>
      </c>
      <c r="I133">
        <v>1056.0344566109438</v>
      </c>
      <c r="J133" t="s">
        <v>19</v>
      </c>
      <c r="K133" t="s">
        <v>16</v>
      </c>
    </row>
    <row r="134" spans="2:11" x14ac:dyDescent="0.25">
      <c r="B134" s="2">
        <v>44413</v>
      </c>
      <c r="C134" t="s">
        <v>9</v>
      </c>
      <c r="D134" t="s">
        <v>29</v>
      </c>
      <c r="E134">
        <v>4.7999999999999996E-3</v>
      </c>
      <c r="F134">
        <v>216.18375469470737</v>
      </c>
      <c r="G134">
        <v>6.6710819094703782</v>
      </c>
      <c r="H134">
        <v>1080</v>
      </c>
      <c r="I134">
        <v>1062.966719257314</v>
      </c>
      <c r="J134" t="s">
        <v>18</v>
      </c>
      <c r="K134" t="s">
        <v>15</v>
      </c>
    </row>
    <row r="135" spans="2:11" x14ac:dyDescent="0.25">
      <c r="B135" s="2">
        <v>44414</v>
      </c>
      <c r="C135" t="s">
        <v>9</v>
      </c>
      <c r="D135" t="s">
        <v>29</v>
      </c>
      <c r="E135">
        <v>4.7999999999999996E-3</v>
      </c>
      <c r="F135">
        <v>179.34330102351316</v>
      </c>
      <c r="G135">
        <v>2.4542213657194938</v>
      </c>
      <c r="H135">
        <v>1080</v>
      </c>
      <c r="I135">
        <v>1062.0670000823361</v>
      </c>
      <c r="J135" t="s">
        <v>19</v>
      </c>
      <c r="K135" t="s">
        <v>16</v>
      </c>
    </row>
    <row r="136" spans="2:11" x14ac:dyDescent="0.25">
      <c r="B136" s="2">
        <v>44415</v>
      </c>
      <c r="C136" t="s">
        <v>9</v>
      </c>
      <c r="D136" t="s">
        <v>30</v>
      </c>
      <c r="E136">
        <v>4.7999999999999996E-3</v>
      </c>
      <c r="F136">
        <v>222.53347477544227</v>
      </c>
      <c r="G136">
        <v>11.493555852554538</v>
      </c>
      <c r="H136">
        <v>1080</v>
      </c>
      <c r="I136">
        <v>1057.3316334362144</v>
      </c>
      <c r="J136" t="s">
        <v>18</v>
      </c>
      <c r="K136" t="s">
        <v>15</v>
      </c>
    </row>
    <row r="137" spans="2:11" x14ac:dyDescent="0.25">
      <c r="B137" s="2">
        <v>44416</v>
      </c>
      <c r="C137" t="s">
        <v>9</v>
      </c>
      <c r="D137" t="s">
        <v>28</v>
      </c>
      <c r="E137">
        <v>4.7999999999999996E-3</v>
      </c>
      <c r="F137">
        <v>198.19479325338892</v>
      </c>
      <c r="G137">
        <v>6.3617875923578913</v>
      </c>
      <c r="H137">
        <v>1080</v>
      </c>
      <c r="I137">
        <v>1056.5027685884361</v>
      </c>
      <c r="J137" t="s">
        <v>18</v>
      </c>
      <c r="K137" t="s">
        <v>15</v>
      </c>
    </row>
    <row r="138" spans="2:11" x14ac:dyDescent="0.25">
      <c r="B138" s="2">
        <v>44417</v>
      </c>
      <c r="C138" t="s">
        <v>9</v>
      </c>
      <c r="D138" t="s">
        <v>29</v>
      </c>
      <c r="E138">
        <v>4.7999999999999996E-3</v>
      </c>
      <c r="F138">
        <v>175.51408133027834</v>
      </c>
      <c r="G138">
        <v>2.020417926616473</v>
      </c>
      <c r="H138">
        <v>1080</v>
      </c>
      <c r="I138">
        <v>1057.1254149194472</v>
      </c>
      <c r="J138" t="s">
        <v>18</v>
      </c>
      <c r="K138" t="s">
        <v>15</v>
      </c>
    </row>
    <row r="139" spans="2:11" x14ac:dyDescent="0.25">
      <c r="B139" s="2">
        <v>44418</v>
      </c>
      <c r="C139" t="s">
        <v>9</v>
      </c>
      <c r="D139" t="s">
        <v>29</v>
      </c>
      <c r="E139">
        <v>4.7999999999999996E-3</v>
      </c>
      <c r="F139">
        <v>221.19282142546473</v>
      </c>
      <c r="G139">
        <v>5.4711861694386723</v>
      </c>
      <c r="H139">
        <v>1080</v>
      </c>
      <c r="I139">
        <v>1054.5226082040074</v>
      </c>
      <c r="J139" t="s">
        <v>19</v>
      </c>
      <c r="K139" t="s">
        <v>16</v>
      </c>
    </row>
    <row r="140" spans="2:11" x14ac:dyDescent="0.25">
      <c r="B140" s="2">
        <v>44419</v>
      </c>
      <c r="C140" t="s">
        <v>9</v>
      </c>
      <c r="D140" t="s">
        <v>29</v>
      </c>
      <c r="E140">
        <v>4.7999999999999996E-3</v>
      </c>
      <c r="F140">
        <v>233.17555634357527</v>
      </c>
      <c r="G140">
        <v>7.3846419491922548</v>
      </c>
      <c r="H140">
        <v>1080</v>
      </c>
      <c r="I140">
        <v>1073.8484003944452</v>
      </c>
      <c r="J140" t="s">
        <v>18</v>
      </c>
      <c r="K140" t="s">
        <v>15</v>
      </c>
    </row>
    <row r="141" spans="2:11" x14ac:dyDescent="0.25">
      <c r="B141" s="2">
        <v>44420</v>
      </c>
      <c r="C141" t="s">
        <v>9</v>
      </c>
      <c r="D141" t="s">
        <v>29</v>
      </c>
      <c r="E141">
        <v>4.7999999999999996E-3</v>
      </c>
      <c r="F141">
        <v>175.80197130483583</v>
      </c>
      <c r="G141">
        <v>4.3056431501089731</v>
      </c>
      <c r="H141">
        <v>1080</v>
      </c>
      <c r="I141">
        <v>1057.3859705711475</v>
      </c>
      <c r="J141" t="s">
        <v>18</v>
      </c>
      <c r="K141" t="s">
        <v>15</v>
      </c>
    </row>
    <row r="142" spans="2:11" x14ac:dyDescent="0.25">
      <c r="B142" s="2">
        <v>44421</v>
      </c>
      <c r="C142" t="s">
        <v>9</v>
      </c>
      <c r="D142" t="s">
        <v>28</v>
      </c>
      <c r="E142">
        <v>4.7999999999999996E-3</v>
      </c>
      <c r="F142">
        <v>213.98287517826418</v>
      </c>
      <c r="G142">
        <v>32.728143132296587</v>
      </c>
      <c r="H142">
        <v>1080</v>
      </c>
      <c r="I142">
        <v>1059.597677784915</v>
      </c>
      <c r="J142" t="s">
        <v>18</v>
      </c>
      <c r="K142" t="s">
        <v>15</v>
      </c>
    </row>
    <row r="143" spans="2:11" x14ac:dyDescent="0.25">
      <c r="B143" s="2">
        <v>44422</v>
      </c>
      <c r="C143" t="s">
        <v>9</v>
      </c>
      <c r="D143" t="s">
        <v>28</v>
      </c>
      <c r="E143">
        <v>4.7999999999999996E-3</v>
      </c>
      <c r="F143">
        <v>236.04150101186235</v>
      </c>
      <c r="G143">
        <v>3.070005780383815</v>
      </c>
      <c r="H143">
        <v>1080</v>
      </c>
      <c r="I143">
        <v>1073.2856647569176</v>
      </c>
      <c r="J143" t="s">
        <v>18</v>
      </c>
      <c r="K143" t="s">
        <v>15</v>
      </c>
    </row>
    <row r="144" spans="2:11" x14ac:dyDescent="0.25">
      <c r="B144" s="2">
        <v>44423</v>
      </c>
      <c r="C144" t="s">
        <v>9</v>
      </c>
      <c r="D144" t="s">
        <v>29</v>
      </c>
      <c r="E144">
        <v>4.7999999999999996E-3</v>
      </c>
      <c r="F144">
        <v>187.29191400092702</v>
      </c>
      <c r="G144">
        <v>7.0676546701184444</v>
      </c>
      <c r="H144">
        <v>1080</v>
      </c>
      <c r="I144">
        <v>1068.8251062286379</v>
      </c>
      <c r="J144" t="s">
        <v>18</v>
      </c>
      <c r="K144" t="s">
        <v>15</v>
      </c>
    </row>
    <row r="145" spans="2:11" x14ac:dyDescent="0.25">
      <c r="B145" s="2">
        <v>44424</v>
      </c>
      <c r="C145" t="s">
        <v>9</v>
      </c>
      <c r="D145" t="s">
        <v>29</v>
      </c>
      <c r="E145">
        <v>4.7999999999999996E-3</v>
      </c>
      <c r="F145">
        <v>197.88833743542364</v>
      </c>
      <c r="G145">
        <v>32.662314574730999</v>
      </c>
      <c r="H145">
        <v>1080</v>
      </c>
      <c r="I145">
        <v>1051.3248211468683</v>
      </c>
      <c r="J145" t="s">
        <v>19</v>
      </c>
      <c r="K145" t="s">
        <v>16</v>
      </c>
    </row>
    <row r="146" spans="2:11" x14ac:dyDescent="0.25">
      <c r="B146" s="2">
        <v>44425</v>
      </c>
      <c r="C146" t="s">
        <v>9</v>
      </c>
      <c r="D146" t="s">
        <v>30</v>
      </c>
      <c r="E146">
        <v>4.7999999999999996E-3</v>
      </c>
      <c r="F146">
        <v>227.701147002748</v>
      </c>
      <c r="G146">
        <v>13.455416315171307</v>
      </c>
      <c r="H146">
        <v>1080</v>
      </c>
      <c r="I146">
        <v>1077.0319227864557</v>
      </c>
      <c r="J146" t="s">
        <v>19</v>
      </c>
      <c r="K146" t="s">
        <v>16</v>
      </c>
    </row>
    <row r="147" spans="2:11" x14ac:dyDescent="0.25">
      <c r="B147" s="2">
        <v>44426</v>
      </c>
      <c r="C147" t="s">
        <v>9</v>
      </c>
      <c r="D147" t="s">
        <v>29</v>
      </c>
      <c r="E147">
        <v>4.7999999999999996E-3</v>
      </c>
      <c r="F147">
        <v>206.60506290487712</v>
      </c>
      <c r="G147">
        <v>2.5208003631192222</v>
      </c>
      <c r="H147">
        <v>1080</v>
      </c>
      <c r="I147">
        <v>1075.1953716790081</v>
      </c>
      <c r="J147" t="s">
        <v>18</v>
      </c>
      <c r="K147" t="s">
        <v>15</v>
      </c>
    </row>
    <row r="148" spans="2:11" x14ac:dyDescent="0.25">
      <c r="B148" s="2">
        <v>44427</v>
      </c>
      <c r="C148" t="s">
        <v>9</v>
      </c>
      <c r="D148" t="s">
        <v>28</v>
      </c>
      <c r="E148">
        <v>4.7999999999999996E-3</v>
      </c>
      <c r="F148">
        <v>230.97409214793723</v>
      </c>
      <c r="G148">
        <v>18.864189034029312</v>
      </c>
      <c r="H148">
        <v>1080</v>
      </c>
      <c r="I148">
        <v>1061.1605514329774</v>
      </c>
      <c r="J148" t="s">
        <v>18</v>
      </c>
      <c r="K148" t="s">
        <v>15</v>
      </c>
    </row>
    <row r="149" spans="2:11" x14ac:dyDescent="0.25">
      <c r="B149" s="2">
        <v>44428</v>
      </c>
      <c r="C149" t="s">
        <v>9</v>
      </c>
      <c r="D149" t="s">
        <v>29</v>
      </c>
      <c r="E149">
        <v>4.7999999999999996E-3</v>
      </c>
      <c r="F149">
        <v>197.01147475425952</v>
      </c>
      <c r="G149">
        <v>5.4630568987942434</v>
      </c>
      <c r="H149">
        <v>1080</v>
      </c>
      <c r="I149">
        <v>1058.733488124587</v>
      </c>
      <c r="J149" t="s">
        <v>18</v>
      </c>
      <c r="K149" t="s">
        <v>15</v>
      </c>
    </row>
    <row r="150" spans="2:11" x14ac:dyDescent="0.25">
      <c r="B150" s="2">
        <v>44429</v>
      </c>
      <c r="C150" t="s">
        <v>9</v>
      </c>
      <c r="D150" t="s">
        <v>29</v>
      </c>
      <c r="E150">
        <v>4.7999999999999996E-3</v>
      </c>
      <c r="F150">
        <v>177.90351530107935</v>
      </c>
      <c r="G150">
        <v>3.5663304026574725</v>
      </c>
      <c r="H150">
        <v>1080</v>
      </c>
      <c r="I150">
        <v>1064.08054970077</v>
      </c>
      <c r="J150" t="s">
        <v>18</v>
      </c>
      <c r="K150" t="s">
        <v>15</v>
      </c>
    </row>
    <row r="151" spans="2:11" x14ac:dyDescent="0.25">
      <c r="B151" s="2">
        <v>44430</v>
      </c>
      <c r="C151" t="s">
        <v>9</v>
      </c>
      <c r="D151" t="s">
        <v>30</v>
      </c>
      <c r="E151">
        <v>4.7999999999999996E-3</v>
      </c>
      <c r="F151">
        <v>236.28288430978984</v>
      </c>
      <c r="G151">
        <v>29.889748758071537</v>
      </c>
      <c r="H151">
        <v>1080</v>
      </c>
      <c r="I151">
        <v>1067.3266297547607</v>
      </c>
      <c r="J151" t="s">
        <v>19</v>
      </c>
      <c r="K151" t="s">
        <v>16</v>
      </c>
    </row>
    <row r="152" spans="2:11" x14ac:dyDescent="0.25">
      <c r="B152" s="2">
        <v>44431</v>
      </c>
      <c r="C152" t="s">
        <v>9</v>
      </c>
      <c r="D152" t="s">
        <v>28</v>
      </c>
      <c r="E152">
        <v>4.7999999999999996E-3</v>
      </c>
      <c r="F152">
        <v>227.34900709876936</v>
      </c>
      <c r="G152">
        <v>10.6647326763702</v>
      </c>
      <c r="H152">
        <v>1080</v>
      </c>
      <c r="I152">
        <v>1070.1287856543101</v>
      </c>
      <c r="J152" t="s">
        <v>18</v>
      </c>
      <c r="K152" t="s">
        <v>15</v>
      </c>
    </row>
    <row r="153" spans="2:11" x14ac:dyDescent="0.25">
      <c r="B153" s="2">
        <v>44432</v>
      </c>
      <c r="C153" t="s">
        <v>9</v>
      </c>
      <c r="D153" t="s">
        <v>29</v>
      </c>
      <c r="E153">
        <v>4.7999999999999996E-3</v>
      </c>
      <c r="F153">
        <v>189.1889129536228</v>
      </c>
      <c r="G153">
        <v>4.0860730568726353</v>
      </c>
      <c r="H153">
        <v>1080</v>
      </c>
      <c r="I153">
        <v>1072.7339061649664</v>
      </c>
      <c r="J153" t="s">
        <v>18</v>
      </c>
      <c r="K153" t="s">
        <v>15</v>
      </c>
    </row>
    <row r="154" spans="2:11" x14ac:dyDescent="0.25">
      <c r="B154" s="2">
        <v>44433</v>
      </c>
      <c r="C154" t="s">
        <v>9</v>
      </c>
      <c r="D154" t="s">
        <v>29</v>
      </c>
      <c r="E154">
        <v>4.7999999999999996E-3</v>
      </c>
      <c r="F154">
        <v>203.1668060909121</v>
      </c>
      <c r="G154">
        <v>18.283396945847702</v>
      </c>
      <c r="H154">
        <v>1080</v>
      </c>
      <c r="I154">
        <v>1050.6288234654687</v>
      </c>
      <c r="J154" t="s">
        <v>19</v>
      </c>
      <c r="K154" t="s">
        <v>16</v>
      </c>
    </row>
    <row r="155" spans="2:11" x14ac:dyDescent="0.25">
      <c r="B155" s="2">
        <v>44434</v>
      </c>
      <c r="C155" t="s">
        <v>9</v>
      </c>
      <c r="D155" t="s">
        <v>29</v>
      </c>
      <c r="E155">
        <v>4.7999999999999996E-3</v>
      </c>
      <c r="F155">
        <v>219.96596255515323</v>
      </c>
      <c r="G155">
        <v>8.1151125805944115</v>
      </c>
      <c r="H155">
        <v>1080</v>
      </c>
      <c r="I155">
        <v>1068.4370889966683</v>
      </c>
      <c r="J155" t="s">
        <v>18</v>
      </c>
      <c r="K155" t="s">
        <v>15</v>
      </c>
    </row>
    <row r="156" spans="2:11" x14ac:dyDescent="0.25">
      <c r="B156" s="2">
        <v>44435</v>
      </c>
      <c r="C156" t="s">
        <v>9</v>
      </c>
      <c r="D156" t="s">
        <v>29</v>
      </c>
      <c r="E156">
        <v>4.7999999999999996E-3</v>
      </c>
      <c r="F156">
        <v>202.54462556391394</v>
      </c>
      <c r="G156">
        <v>3.9286240125314396</v>
      </c>
      <c r="H156">
        <v>1080</v>
      </c>
      <c r="I156">
        <v>1071.0743322761589</v>
      </c>
      <c r="J156" t="s">
        <v>19</v>
      </c>
      <c r="K156" t="s">
        <v>16</v>
      </c>
    </row>
    <row r="157" spans="2:11" x14ac:dyDescent="0.25">
      <c r="B157" s="2">
        <v>44436</v>
      </c>
      <c r="C157" t="s">
        <v>9</v>
      </c>
      <c r="D157" t="s">
        <v>28</v>
      </c>
      <c r="E157">
        <v>4.7999999999999996E-3</v>
      </c>
      <c r="F157">
        <v>212.01990647815498</v>
      </c>
      <c r="G157">
        <v>32.745013130490641</v>
      </c>
      <c r="H157">
        <v>1080</v>
      </c>
      <c r="I157">
        <v>1055.6783482784731</v>
      </c>
      <c r="J157" t="s">
        <v>19</v>
      </c>
      <c r="K157" t="s">
        <v>16</v>
      </c>
    </row>
    <row r="158" spans="2:11" x14ac:dyDescent="0.25">
      <c r="B158" s="2">
        <v>44437</v>
      </c>
      <c r="C158" t="s">
        <v>9</v>
      </c>
      <c r="D158" t="s">
        <v>28</v>
      </c>
      <c r="E158">
        <v>4.7999999999999996E-3</v>
      </c>
      <c r="F158">
        <v>205.28412711131725</v>
      </c>
      <c r="G158">
        <v>11.452157807336544</v>
      </c>
      <c r="H158">
        <v>1080</v>
      </c>
      <c r="I158">
        <v>1056.2832510597175</v>
      </c>
      <c r="J158" t="s">
        <v>18</v>
      </c>
      <c r="K158" t="s">
        <v>15</v>
      </c>
    </row>
    <row r="159" spans="2:11" x14ac:dyDescent="0.25">
      <c r="B159" s="2">
        <v>44438</v>
      </c>
      <c r="C159" t="s">
        <v>9</v>
      </c>
      <c r="D159" t="s">
        <v>29</v>
      </c>
      <c r="E159">
        <v>4.7999999999999996E-3</v>
      </c>
      <c r="F159">
        <v>187.07025443253949</v>
      </c>
      <c r="G159">
        <v>6.7306571880654378</v>
      </c>
      <c r="H159">
        <v>1080</v>
      </c>
      <c r="I159">
        <v>1063.8838874450776</v>
      </c>
      <c r="J159" t="s">
        <v>18</v>
      </c>
      <c r="K159" t="s">
        <v>15</v>
      </c>
    </row>
    <row r="160" spans="2:11" x14ac:dyDescent="0.25">
      <c r="B160" s="2">
        <v>44439</v>
      </c>
      <c r="C160" t="s">
        <v>9</v>
      </c>
      <c r="D160" t="s">
        <v>29</v>
      </c>
      <c r="E160">
        <v>4.7999999999999996E-3</v>
      </c>
      <c r="F160">
        <v>226.0048432661651</v>
      </c>
      <c r="G160">
        <v>21.818725504636678</v>
      </c>
      <c r="H160">
        <v>1080</v>
      </c>
      <c r="I160">
        <v>1061.6835441301946</v>
      </c>
      <c r="J160" t="s">
        <v>18</v>
      </c>
      <c r="K160" t="s">
        <v>15</v>
      </c>
    </row>
    <row r="161" spans="2:11" x14ac:dyDescent="0.25">
      <c r="B161" s="2">
        <v>44440</v>
      </c>
      <c r="C161" t="s">
        <v>9</v>
      </c>
      <c r="D161" t="s">
        <v>30</v>
      </c>
      <c r="E161">
        <v>4.7999999999999996E-3</v>
      </c>
      <c r="F161">
        <v>231.79272940404041</v>
      </c>
      <c r="G161">
        <v>10.894519798252254</v>
      </c>
      <c r="H161">
        <v>1080</v>
      </c>
      <c r="I161">
        <v>1072.8092789280299</v>
      </c>
      <c r="J161" t="s">
        <v>18</v>
      </c>
      <c r="K161" t="s">
        <v>15</v>
      </c>
    </row>
    <row r="162" spans="2:11" x14ac:dyDescent="0.25">
      <c r="B162" s="2">
        <v>44441</v>
      </c>
      <c r="C162" t="s">
        <v>9</v>
      </c>
      <c r="D162" t="s">
        <v>29</v>
      </c>
      <c r="E162">
        <v>4.7999999999999996E-3</v>
      </c>
      <c r="F162">
        <v>196.24861588101083</v>
      </c>
      <c r="G162">
        <v>4.3066033871710721</v>
      </c>
      <c r="H162">
        <v>1080</v>
      </c>
      <c r="I162">
        <v>1070.8715340572298</v>
      </c>
      <c r="J162" t="s">
        <v>18</v>
      </c>
      <c r="K162" t="s">
        <v>15</v>
      </c>
    </row>
    <row r="163" spans="2:11" x14ac:dyDescent="0.25">
      <c r="B163" s="2">
        <v>44442</v>
      </c>
      <c r="C163" t="s">
        <v>9</v>
      </c>
      <c r="D163" t="s">
        <v>28</v>
      </c>
      <c r="E163">
        <v>4.7999999999999996E-3</v>
      </c>
      <c r="F163">
        <v>211.82221282622649</v>
      </c>
      <c r="G163">
        <v>5.9537731438986317</v>
      </c>
      <c r="H163">
        <v>1080</v>
      </c>
      <c r="I163">
        <v>1054.7763015471021</v>
      </c>
      <c r="J163" t="s">
        <v>18</v>
      </c>
      <c r="K163" t="s">
        <v>15</v>
      </c>
    </row>
    <row r="164" spans="2:11" x14ac:dyDescent="0.25">
      <c r="B164" s="2">
        <v>44443</v>
      </c>
      <c r="C164" t="s">
        <v>9</v>
      </c>
      <c r="D164" t="s">
        <v>29</v>
      </c>
      <c r="E164">
        <v>4.7999999999999996E-3</v>
      </c>
      <c r="F164">
        <v>225.36549791865468</v>
      </c>
      <c r="G164">
        <v>9.0817189887679337</v>
      </c>
      <c r="H164">
        <v>1080</v>
      </c>
      <c r="I164">
        <v>1072.5834429313732</v>
      </c>
      <c r="J164" t="s">
        <v>18</v>
      </c>
      <c r="K164" t="s">
        <v>15</v>
      </c>
    </row>
    <row r="165" spans="2:11" x14ac:dyDescent="0.25">
      <c r="B165" s="2">
        <v>44444</v>
      </c>
      <c r="C165" t="s">
        <v>9</v>
      </c>
      <c r="D165" t="s">
        <v>29</v>
      </c>
      <c r="E165">
        <v>4.7999999999999996E-3</v>
      </c>
      <c r="F165">
        <v>178.47312266188118</v>
      </c>
      <c r="G165">
        <v>6.4222425858250984</v>
      </c>
      <c r="H165">
        <v>1080</v>
      </c>
      <c r="I165">
        <v>1064.5036267398002</v>
      </c>
      <c r="J165" t="s">
        <v>18</v>
      </c>
      <c r="K165" t="s">
        <v>15</v>
      </c>
    </row>
    <row r="166" spans="2:11" x14ac:dyDescent="0.25">
      <c r="B166" s="2">
        <v>44445</v>
      </c>
      <c r="C166" t="s">
        <v>9</v>
      </c>
      <c r="D166" t="s">
        <v>30</v>
      </c>
      <c r="E166">
        <v>4.7999999999999996E-3</v>
      </c>
      <c r="F166">
        <v>223.88023221096824</v>
      </c>
      <c r="G166">
        <v>28.280331812286594</v>
      </c>
      <c r="H166">
        <v>1080</v>
      </c>
      <c r="I166">
        <v>1064.1691195657595</v>
      </c>
      <c r="J166" t="s">
        <v>19</v>
      </c>
      <c r="K166" t="s">
        <v>16</v>
      </c>
    </row>
    <row r="167" spans="2:11" x14ac:dyDescent="0.25">
      <c r="B167" s="2">
        <v>44446</v>
      </c>
      <c r="C167" t="s">
        <v>9</v>
      </c>
      <c r="D167" t="s">
        <v>28</v>
      </c>
      <c r="E167">
        <v>4.7999999999999996E-3</v>
      </c>
      <c r="F167">
        <v>212.83424463018432</v>
      </c>
      <c r="G167">
        <v>5.6610244988317984</v>
      </c>
      <c r="H167">
        <v>1080</v>
      </c>
      <c r="I167">
        <v>1067.168104323312</v>
      </c>
      <c r="J167" t="s">
        <v>19</v>
      </c>
      <c r="K167" t="s">
        <v>16</v>
      </c>
    </row>
    <row r="168" spans="2:11" x14ac:dyDescent="0.25">
      <c r="B168" s="2">
        <v>44447</v>
      </c>
      <c r="C168" t="s">
        <v>9</v>
      </c>
      <c r="D168" t="s">
        <v>29</v>
      </c>
      <c r="E168">
        <v>4.7999999999999996E-3</v>
      </c>
      <c r="F168">
        <v>203.26671019807534</v>
      </c>
      <c r="G168">
        <v>3.2389542669838711</v>
      </c>
      <c r="H168">
        <v>1080</v>
      </c>
      <c r="I168">
        <v>1080.6165076182062</v>
      </c>
      <c r="J168" t="s">
        <v>18</v>
      </c>
      <c r="K168" t="s">
        <v>15</v>
      </c>
    </row>
    <row r="169" spans="2:11" x14ac:dyDescent="0.25">
      <c r="B169" s="2">
        <v>44448</v>
      </c>
      <c r="C169" t="s">
        <v>9</v>
      </c>
      <c r="D169" t="s">
        <v>29</v>
      </c>
      <c r="E169">
        <v>4.7999999999999996E-3</v>
      </c>
      <c r="F169">
        <v>211.34442056012557</v>
      </c>
      <c r="G169">
        <v>5.8114352863947314</v>
      </c>
      <c r="H169">
        <v>1080</v>
      </c>
      <c r="I169">
        <v>1057.6246204468209</v>
      </c>
      <c r="J169" t="s">
        <v>19</v>
      </c>
      <c r="K169" t="s">
        <v>16</v>
      </c>
    </row>
    <row r="170" spans="2:11" x14ac:dyDescent="0.25">
      <c r="B170" s="2">
        <v>44449</v>
      </c>
      <c r="C170" t="s">
        <v>9</v>
      </c>
      <c r="D170" t="s">
        <v>29</v>
      </c>
      <c r="E170">
        <v>4.7999999999999996E-3</v>
      </c>
      <c r="F170">
        <v>216.09427439795456</v>
      </c>
      <c r="G170">
        <v>8.4587585223323121</v>
      </c>
      <c r="H170">
        <v>1080</v>
      </c>
      <c r="I170">
        <v>1068.5237154769447</v>
      </c>
      <c r="J170" t="s">
        <v>18</v>
      </c>
      <c r="K170" t="s">
        <v>15</v>
      </c>
    </row>
    <row r="171" spans="2:11" x14ac:dyDescent="0.25">
      <c r="B171" s="2">
        <v>44450</v>
      </c>
      <c r="C171" t="s">
        <v>9</v>
      </c>
      <c r="D171" t="s">
        <v>29</v>
      </c>
      <c r="E171">
        <v>4.7999999999999996E-3</v>
      </c>
      <c r="F171">
        <v>168.36174458471794</v>
      </c>
      <c r="G171">
        <v>4.8045861939108159</v>
      </c>
      <c r="H171">
        <v>1080</v>
      </c>
      <c r="I171">
        <v>1057.9446299594151</v>
      </c>
      <c r="J171" t="s">
        <v>18</v>
      </c>
      <c r="K171" t="s">
        <v>15</v>
      </c>
    </row>
    <row r="172" spans="2:11" x14ac:dyDescent="0.25">
      <c r="B172" s="2">
        <v>44451</v>
      </c>
      <c r="C172" t="s">
        <v>9</v>
      </c>
      <c r="D172" t="s">
        <v>28</v>
      </c>
      <c r="E172">
        <v>4.7999999999999996E-3</v>
      </c>
      <c r="F172">
        <v>206.92979290935332</v>
      </c>
      <c r="G172">
        <v>7.0821680551160391</v>
      </c>
      <c r="H172">
        <v>1080</v>
      </c>
      <c r="I172">
        <v>1046.9989390097294</v>
      </c>
      <c r="J172" t="s">
        <v>19</v>
      </c>
      <c r="K172" t="s">
        <v>16</v>
      </c>
    </row>
    <row r="173" spans="2:11" x14ac:dyDescent="0.25">
      <c r="B173" s="2">
        <v>44452</v>
      </c>
      <c r="C173" t="s">
        <v>9</v>
      </c>
      <c r="D173" t="s">
        <v>28</v>
      </c>
      <c r="E173">
        <v>4.7999999999999996E-3</v>
      </c>
      <c r="F173">
        <v>199.00025655023404</v>
      </c>
      <c r="G173">
        <v>1.43263558636076</v>
      </c>
      <c r="H173">
        <v>1080</v>
      </c>
      <c r="I173">
        <v>1060.4315847207729</v>
      </c>
      <c r="J173" t="s">
        <v>19</v>
      </c>
      <c r="K173" t="s">
        <v>16</v>
      </c>
    </row>
    <row r="174" spans="2:11" x14ac:dyDescent="0.25">
      <c r="B174" s="2">
        <v>44453</v>
      </c>
      <c r="C174" t="s">
        <v>9</v>
      </c>
      <c r="D174" t="s">
        <v>29</v>
      </c>
      <c r="E174">
        <v>4.7999999999999996E-3</v>
      </c>
      <c r="F174">
        <v>207.30099230442983</v>
      </c>
      <c r="G174">
        <v>7.8767356640861967</v>
      </c>
      <c r="H174">
        <v>1080</v>
      </c>
      <c r="I174">
        <v>1080.1611347134569</v>
      </c>
      <c r="J174" t="s">
        <v>18</v>
      </c>
      <c r="K174" t="s">
        <v>15</v>
      </c>
    </row>
    <row r="175" spans="2:11" x14ac:dyDescent="0.25">
      <c r="B175" s="2">
        <v>44454</v>
      </c>
      <c r="C175" t="s">
        <v>9</v>
      </c>
      <c r="D175" t="s">
        <v>29</v>
      </c>
      <c r="E175">
        <v>4.7999999999999996E-3</v>
      </c>
      <c r="F175">
        <v>215.95238929146925</v>
      </c>
      <c r="G175">
        <v>7.3826185029253431</v>
      </c>
      <c r="H175">
        <v>1080</v>
      </c>
      <c r="I175">
        <v>1052.3515617143346</v>
      </c>
      <c r="J175" t="s">
        <v>19</v>
      </c>
      <c r="K175" t="s">
        <v>16</v>
      </c>
    </row>
    <row r="176" spans="2:11" x14ac:dyDescent="0.25">
      <c r="B176" s="2">
        <v>44455</v>
      </c>
      <c r="C176" t="s">
        <v>9</v>
      </c>
      <c r="D176" t="s">
        <v>30</v>
      </c>
      <c r="E176">
        <v>4.7999999999999996E-3</v>
      </c>
      <c r="F176">
        <v>205.83708283195412</v>
      </c>
      <c r="G176">
        <v>11.895562328753213</v>
      </c>
      <c r="H176">
        <v>1080</v>
      </c>
      <c r="I176">
        <v>1060.7512000732484</v>
      </c>
      <c r="J176" t="s">
        <v>19</v>
      </c>
      <c r="K176" t="s">
        <v>16</v>
      </c>
    </row>
    <row r="177" spans="2:11" x14ac:dyDescent="0.25">
      <c r="B177" s="2">
        <v>44456</v>
      </c>
      <c r="C177" t="s">
        <v>9</v>
      </c>
      <c r="D177" t="s">
        <v>29</v>
      </c>
      <c r="E177">
        <v>4.7999999999999996E-3</v>
      </c>
      <c r="F177">
        <v>193.11546373736238</v>
      </c>
      <c r="G177">
        <v>1.2345329560149869</v>
      </c>
      <c r="H177">
        <v>1080</v>
      </c>
      <c r="I177">
        <v>1074.3896623060414</v>
      </c>
      <c r="J177" t="s">
        <v>18</v>
      </c>
      <c r="K177" t="s">
        <v>15</v>
      </c>
    </row>
    <row r="178" spans="2:11" x14ac:dyDescent="0.25">
      <c r="B178" s="2">
        <v>44457</v>
      </c>
      <c r="C178" t="s">
        <v>9</v>
      </c>
      <c r="D178" t="s">
        <v>28</v>
      </c>
      <c r="E178">
        <v>4.7999999999999996E-3</v>
      </c>
      <c r="F178">
        <v>206.15631335618363</v>
      </c>
      <c r="G178">
        <v>28.546373831128658</v>
      </c>
      <c r="H178">
        <v>1080</v>
      </c>
      <c r="I178">
        <v>1047.3969546208973</v>
      </c>
      <c r="J178" t="s">
        <v>18</v>
      </c>
      <c r="K178" t="s">
        <v>15</v>
      </c>
    </row>
    <row r="179" spans="2:11" x14ac:dyDescent="0.25">
      <c r="B179" s="2">
        <v>44458</v>
      </c>
      <c r="C179" t="s">
        <v>9</v>
      </c>
      <c r="D179" t="s">
        <v>29</v>
      </c>
      <c r="E179">
        <v>4.7999999999999996E-3</v>
      </c>
      <c r="F179">
        <v>233.55951044833986</v>
      </c>
      <c r="G179">
        <v>12.966731390291386</v>
      </c>
      <c r="H179">
        <v>1080</v>
      </c>
      <c r="I179">
        <v>1071.941925926584</v>
      </c>
      <c r="J179" t="s">
        <v>18</v>
      </c>
      <c r="K179" t="s">
        <v>15</v>
      </c>
    </row>
    <row r="180" spans="2:11" x14ac:dyDescent="0.25">
      <c r="B180" s="2">
        <v>44459</v>
      </c>
      <c r="C180" t="s">
        <v>9</v>
      </c>
      <c r="D180" t="s">
        <v>29</v>
      </c>
      <c r="E180">
        <v>4.7999999999999996E-3</v>
      </c>
      <c r="F180">
        <v>202.25275040520012</v>
      </c>
      <c r="G180">
        <v>1.4866761429980961</v>
      </c>
      <c r="H180">
        <v>1080</v>
      </c>
      <c r="I180">
        <v>1074.1960601438871</v>
      </c>
      <c r="J180" t="s">
        <v>18</v>
      </c>
      <c r="K180" t="s">
        <v>15</v>
      </c>
    </row>
    <row r="181" spans="2:11" x14ac:dyDescent="0.25">
      <c r="B181" s="2">
        <v>44460</v>
      </c>
      <c r="C181" t="s">
        <v>9</v>
      </c>
      <c r="D181" t="s">
        <v>30</v>
      </c>
      <c r="E181">
        <v>4.7999999999999996E-3</v>
      </c>
      <c r="F181">
        <v>228.45589844935324</v>
      </c>
      <c r="G181">
        <v>18.343977111665229</v>
      </c>
      <c r="H181">
        <v>1080</v>
      </c>
      <c r="I181">
        <v>1062.1724691347717</v>
      </c>
      <c r="J181" t="s">
        <v>18</v>
      </c>
      <c r="K181" t="s">
        <v>15</v>
      </c>
    </row>
    <row r="182" spans="2:11" x14ac:dyDescent="0.25">
      <c r="B182" s="2">
        <v>44461</v>
      </c>
      <c r="C182" t="s">
        <v>9</v>
      </c>
      <c r="D182" t="s">
        <v>28</v>
      </c>
      <c r="E182">
        <v>4.7999999999999996E-3</v>
      </c>
      <c r="F182">
        <v>204.21621870268316</v>
      </c>
      <c r="G182">
        <v>12.796180603023604</v>
      </c>
      <c r="H182">
        <v>1080</v>
      </c>
      <c r="I182">
        <v>1062.9845019758386</v>
      </c>
      <c r="J182" t="s">
        <v>18</v>
      </c>
      <c r="K182" t="s">
        <v>15</v>
      </c>
    </row>
    <row r="183" spans="2:11" x14ac:dyDescent="0.25">
      <c r="B183" s="2">
        <v>44462</v>
      </c>
      <c r="C183" t="s">
        <v>9</v>
      </c>
      <c r="D183" t="s">
        <v>29</v>
      </c>
      <c r="E183">
        <v>4.7999999999999996E-3</v>
      </c>
      <c r="F183">
        <v>192.77664933167642</v>
      </c>
      <c r="G183">
        <v>2.4085180788203768</v>
      </c>
      <c r="H183">
        <v>1080</v>
      </c>
      <c r="I183">
        <v>1066.0072710267157</v>
      </c>
      <c r="J183" t="s">
        <v>19</v>
      </c>
      <c r="K183" t="s">
        <v>16</v>
      </c>
    </row>
    <row r="184" spans="2:11" x14ac:dyDescent="0.25">
      <c r="B184" s="2">
        <v>44463</v>
      </c>
      <c r="C184" t="s">
        <v>9</v>
      </c>
      <c r="D184" t="s">
        <v>29</v>
      </c>
      <c r="E184">
        <v>4.7999999999999996E-3</v>
      </c>
      <c r="F184">
        <v>210.92352961487373</v>
      </c>
      <c r="G184">
        <v>16.000717758576894</v>
      </c>
      <c r="H184">
        <v>1080</v>
      </c>
      <c r="I184">
        <v>1049.1173466241366</v>
      </c>
      <c r="J184" t="s">
        <v>19</v>
      </c>
      <c r="K184" t="s">
        <v>16</v>
      </c>
    </row>
    <row r="185" spans="2:11" x14ac:dyDescent="0.25">
      <c r="B185" s="2">
        <v>44464</v>
      </c>
      <c r="C185" t="s">
        <v>9</v>
      </c>
      <c r="D185" t="s">
        <v>29</v>
      </c>
      <c r="E185">
        <v>4.7999999999999996E-3</v>
      </c>
      <c r="F185">
        <v>231.7177512386902</v>
      </c>
      <c r="G185">
        <v>8.8022094495196033</v>
      </c>
      <c r="H185">
        <v>1080</v>
      </c>
      <c r="I185">
        <v>1080.0393905177687</v>
      </c>
      <c r="J185" t="s">
        <v>18</v>
      </c>
      <c r="K185" t="s">
        <v>15</v>
      </c>
    </row>
    <row r="186" spans="2:11" x14ac:dyDescent="0.25">
      <c r="B186" s="2">
        <v>44465</v>
      </c>
      <c r="C186" t="s">
        <v>9</v>
      </c>
      <c r="D186" t="s">
        <v>29</v>
      </c>
      <c r="E186">
        <v>4.7999999999999996E-3</v>
      </c>
      <c r="F186">
        <v>173.3661410122931</v>
      </c>
      <c r="G186">
        <v>1.4325994404560127</v>
      </c>
      <c r="H186">
        <v>1080</v>
      </c>
      <c r="I186">
        <v>1061.0261839458303</v>
      </c>
      <c r="J186" t="s">
        <v>18</v>
      </c>
      <c r="K186" t="s">
        <v>15</v>
      </c>
    </row>
    <row r="187" spans="2:11" x14ac:dyDescent="0.25">
      <c r="B187" s="2">
        <v>44466</v>
      </c>
      <c r="C187" t="s">
        <v>9</v>
      </c>
      <c r="D187" t="s">
        <v>28</v>
      </c>
      <c r="E187">
        <v>4.7999999999999996E-3</v>
      </c>
      <c r="F187">
        <v>223.2223837505824</v>
      </c>
      <c r="G187">
        <v>35.772825395589471</v>
      </c>
      <c r="H187">
        <v>1080</v>
      </c>
      <c r="I187">
        <v>1061.8590454010396</v>
      </c>
      <c r="J187" t="s">
        <v>19</v>
      </c>
      <c r="K187" t="s">
        <v>16</v>
      </c>
    </row>
    <row r="188" spans="2:11" x14ac:dyDescent="0.25">
      <c r="B188" s="2">
        <v>44467</v>
      </c>
      <c r="C188" t="s">
        <v>9</v>
      </c>
      <c r="D188" t="s">
        <v>28</v>
      </c>
      <c r="E188">
        <v>4.7999999999999996E-3</v>
      </c>
      <c r="F188">
        <v>213.03361232656678</v>
      </c>
      <c r="G188">
        <v>7.9967566258457321</v>
      </c>
      <c r="H188">
        <v>1080</v>
      </c>
      <c r="I188">
        <v>1061.5733231725471</v>
      </c>
      <c r="J188" t="s">
        <v>18</v>
      </c>
      <c r="K188" t="s">
        <v>15</v>
      </c>
    </row>
    <row r="189" spans="2:11" x14ac:dyDescent="0.25">
      <c r="B189" s="2">
        <v>44468</v>
      </c>
      <c r="C189" t="s">
        <v>9</v>
      </c>
      <c r="D189" t="s">
        <v>29</v>
      </c>
      <c r="E189">
        <v>4.7999999999999996E-3</v>
      </c>
      <c r="F189">
        <v>181.26272243129927</v>
      </c>
      <c r="G189">
        <v>4.697852431964483</v>
      </c>
      <c r="H189">
        <v>1080</v>
      </c>
      <c r="I189">
        <v>1062.6297348078347</v>
      </c>
      <c r="J189" t="s">
        <v>18</v>
      </c>
      <c r="K189" t="s">
        <v>15</v>
      </c>
    </row>
    <row r="190" spans="2:11" x14ac:dyDescent="0.25">
      <c r="B190" s="2">
        <v>44469</v>
      </c>
      <c r="C190" t="s">
        <v>9</v>
      </c>
      <c r="D190" t="s">
        <v>29</v>
      </c>
      <c r="E190">
        <v>4.7999999999999996E-3</v>
      </c>
      <c r="F190">
        <v>211.71140028173593</v>
      </c>
      <c r="G190">
        <v>20.931735848052355</v>
      </c>
      <c r="H190">
        <v>1080</v>
      </c>
      <c r="I190">
        <v>1051.9553179242484</v>
      </c>
      <c r="J190" t="s">
        <v>19</v>
      </c>
      <c r="K190" t="s">
        <v>16</v>
      </c>
    </row>
    <row r="191" spans="2:11" x14ac:dyDescent="0.25">
      <c r="B191" s="2">
        <v>44470</v>
      </c>
      <c r="C191" t="s">
        <v>9</v>
      </c>
      <c r="D191" t="s">
        <v>30</v>
      </c>
      <c r="E191">
        <v>4.7999999999999996E-3</v>
      </c>
      <c r="F191">
        <v>235.97643825521274</v>
      </c>
      <c r="G191">
        <v>9.6959052271557518</v>
      </c>
      <c r="H191">
        <v>1080</v>
      </c>
      <c r="I191">
        <v>1074.9591359980523</v>
      </c>
      <c r="J191" t="s">
        <v>19</v>
      </c>
      <c r="K191" t="s">
        <v>16</v>
      </c>
    </row>
    <row r="192" spans="2:11" x14ac:dyDescent="0.25">
      <c r="B192" s="2">
        <v>44471</v>
      </c>
      <c r="C192" t="s">
        <v>9</v>
      </c>
      <c r="D192" t="s">
        <v>29</v>
      </c>
      <c r="E192">
        <v>4.7999999999999996E-3</v>
      </c>
      <c r="F192">
        <v>184.16634698103107</v>
      </c>
      <c r="G192">
        <v>1.7562646098361925</v>
      </c>
      <c r="H192">
        <v>1080</v>
      </c>
      <c r="I192">
        <v>1062.9986716858639</v>
      </c>
      <c r="J192" t="s">
        <v>19</v>
      </c>
      <c r="K192" t="s">
        <v>16</v>
      </c>
    </row>
    <row r="193" spans="2:11" x14ac:dyDescent="0.25">
      <c r="B193" s="2">
        <v>44472</v>
      </c>
      <c r="C193" t="s">
        <v>9</v>
      </c>
      <c r="D193" t="s">
        <v>28</v>
      </c>
      <c r="E193">
        <v>4.7999999999999996E-3</v>
      </c>
      <c r="F193">
        <v>216.63702236477573</v>
      </c>
      <c r="G193">
        <v>4.684336397002161</v>
      </c>
      <c r="H193">
        <v>1080</v>
      </c>
      <c r="I193">
        <v>1060.2052824645596</v>
      </c>
      <c r="J193" t="s">
        <v>18</v>
      </c>
      <c r="K193" t="s">
        <v>15</v>
      </c>
    </row>
    <row r="194" spans="2:11" x14ac:dyDescent="0.25">
      <c r="B194" s="2">
        <v>44473</v>
      </c>
      <c r="C194" t="s">
        <v>9</v>
      </c>
      <c r="D194" t="s">
        <v>29</v>
      </c>
      <c r="E194">
        <v>4.7999999999999996E-3</v>
      </c>
      <c r="F194">
        <v>222.79208912055196</v>
      </c>
      <c r="G194">
        <v>12.010246966014902</v>
      </c>
      <c r="H194">
        <v>1080</v>
      </c>
      <c r="I194">
        <v>1073.1477017768807</v>
      </c>
      <c r="J194" t="s">
        <v>18</v>
      </c>
      <c r="K194" t="s">
        <v>15</v>
      </c>
    </row>
    <row r="195" spans="2:11" x14ac:dyDescent="0.25">
      <c r="B195" s="2">
        <v>44474</v>
      </c>
      <c r="C195" t="s">
        <v>9</v>
      </c>
      <c r="D195" t="s">
        <v>29</v>
      </c>
      <c r="E195">
        <v>4.7999999999999996E-3</v>
      </c>
      <c r="F195">
        <v>172.61234605722635</v>
      </c>
      <c r="G195">
        <v>4.2187549208094</v>
      </c>
      <c r="H195">
        <v>1080</v>
      </c>
      <c r="I195">
        <v>1055.9931211647374</v>
      </c>
      <c r="J195" t="s">
        <v>18</v>
      </c>
      <c r="K195" t="s">
        <v>15</v>
      </c>
    </row>
    <row r="196" spans="2:11" x14ac:dyDescent="0.25">
      <c r="B196" s="2">
        <v>44475</v>
      </c>
      <c r="C196" t="s">
        <v>9</v>
      </c>
      <c r="D196" t="s">
        <v>30</v>
      </c>
      <c r="E196">
        <v>4.7999999999999996E-3</v>
      </c>
      <c r="F196">
        <v>208.66234995586214</v>
      </c>
      <c r="G196">
        <v>35.443344668865578</v>
      </c>
      <c r="H196">
        <v>1080</v>
      </c>
      <c r="I196">
        <v>1049.0872967246833</v>
      </c>
      <c r="J196" t="s">
        <v>18</v>
      </c>
      <c r="K196" t="s">
        <v>15</v>
      </c>
    </row>
    <row r="197" spans="2:11" x14ac:dyDescent="0.25">
      <c r="B197" s="2">
        <v>44476</v>
      </c>
      <c r="C197" t="s">
        <v>9</v>
      </c>
      <c r="D197" t="s">
        <v>28</v>
      </c>
      <c r="E197">
        <v>4.7999999999999996E-3</v>
      </c>
      <c r="F197">
        <v>211.45361867330277</v>
      </c>
      <c r="G197">
        <v>7.4503211334013208</v>
      </c>
      <c r="H197">
        <v>1080</v>
      </c>
      <c r="I197">
        <v>1065.9547913163963</v>
      </c>
      <c r="J197" t="s">
        <v>18</v>
      </c>
      <c r="K197" t="s">
        <v>15</v>
      </c>
    </row>
    <row r="198" spans="2:11" x14ac:dyDescent="0.25">
      <c r="B198" s="2">
        <v>44477</v>
      </c>
      <c r="C198" t="s">
        <v>9</v>
      </c>
      <c r="D198" t="s">
        <v>29</v>
      </c>
      <c r="E198">
        <v>4.7999999999999996E-3</v>
      </c>
      <c r="F198">
        <v>202.06715007020384</v>
      </c>
      <c r="G198">
        <v>5.3639614937135986</v>
      </c>
      <c r="H198">
        <v>1080</v>
      </c>
      <c r="I198">
        <v>1080.5460255841697</v>
      </c>
      <c r="J198" t="s">
        <v>19</v>
      </c>
      <c r="K198" t="s">
        <v>16</v>
      </c>
    </row>
    <row r="199" spans="2:11" x14ac:dyDescent="0.25">
      <c r="B199" s="2">
        <v>44478</v>
      </c>
      <c r="C199" t="s">
        <v>9</v>
      </c>
      <c r="D199" t="s">
        <v>29</v>
      </c>
      <c r="E199">
        <v>4.7999999999999996E-3</v>
      </c>
      <c r="F199">
        <v>230.69792214011434</v>
      </c>
      <c r="G199">
        <v>3.6952547638893667</v>
      </c>
      <c r="H199">
        <v>1080</v>
      </c>
      <c r="I199">
        <v>1060.0941543226343</v>
      </c>
      <c r="J199" t="s">
        <v>18</v>
      </c>
      <c r="K199" t="s">
        <v>15</v>
      </c>
    </row>
    <row r="200" spans="2:11" x14ac:dyDescent="0.25">
      <c r="B200" s="2">
        <v>44479</v>
      </c>
      <c r="C200" t="s">
        <v>9</v>
      </c>
      <c r="D200" t="s">
        <v>29</v>
      </c>
      <c r="E200">
        <v>4.7999999999999996E-3</v>
      </c>
      <c r="F200">
        <v>208.60219249808748</v>
      </c>
      <c r="G200">
        <v>11.419680619260658</v>
      </c>
      <c r="H200">
        <v>1080</v>
      </c>
      <c r="I200">
        <v>1061.6979420605176</v>
      </c>
      <c r="J200" t="s">
        <v>18</v>
      </c>
      <c r="K200" t="s">
        <v>15</v>
      </c>
    </row>
    <row r="201" spans="2:11" x14ac:dyDescent="0.25">
      <c r="B201" s="2">
        <v>44480</v>
      </c>
      <c r="C201" t="s">
        <v>9</v>
      </c>
      <c r="D201" t="s">
        <v>29</v>
      </c>
      <c r="E201">
        <v>4.7999999999999996E-3</v>
      </c>
      <c r="F201">
        <v>200.22111425153699</v>
      </c>
      <c r="G201">
        <v>8.9878944695089711</v>
      </c>
      <c r="H201">
        <v>1080</v>
      </c>
      <c r="I201">
        <v>1074.692325496447</v>
      </c>
      <c r="J201" t="s">
        <v>18</v>
      </c>
      <c r="K201" t="s">
        <v>15</v>
      </c>
    </row>
    <row r="202" spans="2:11" x14ac:dyDescent="0.25">
      <c r="B202" s="2">
        <v>44481</v>
      </c>
      <c r="C202" t="s">
        <v>9</v>
      </c>
      <c r="D202" t="s">
        <v>28</v>
      </c>
      <c r="E202">
        <v>4.7999999999999996E-3</v>
      </c>
      <c r="F202">
        <v>221.94049253072941</v>
      </c>
      <c r="G202">
        <v>20.337130215691147</v>
      </c>
      <c r="H202">
        <v>1080</v>
      </c>
      <c r="I202">
        <v>1061.3855720446927</v>
      </c>
      <c r="J202" t="s">
        <v>18</v>
      </c>
      <c r="K202" t="s">
        <v>15</v>
      </c>
    </row>
    <row r="203" spans="2:11" x14ac:dyDescent="0.25">
      <c r="B203" s="2">
        <v>44482</v>
      </c>
      <c r="C203" t="s">
        <v>9</v>
      </c>
      <c r="D203" t="s">
        <v>28</v>
      </c>
      <c r="E203">
        <v>4.7999999999999996E-3</v>
      </c>
      <c r="F203">
        <v>213.85644828535692</v>
      </c>
      <c r="G203">
        <v>4.1848702310724208</v>
      </c>
      <c r="H203">
        <v>1080</v>
      </c>
      <c r="I203">
        <v>1070.6331869614701</v>
      </c>
      <c r="J203" t="s">
        <v>18</v>
      </c>
      <c r="K203" t="s">
        <v>15</v>
      </c>
    </row>
    <row r="204" spans="2:11" x14ac:dyDescent="0.25">
      <c r="B204" s="2">
        <v>44483</v>
      </c>
      <c r="C204" t="s">
        <v>9</v>
      </c>
      <c r="D204" t="s">
        <v>29</v>
      </c>
      <c r="E204">
        <v>4.7999999999999996E-3</v>
      </c>
      <c r="F204">
        <v>193.2864798906765</v>
      </c>
      <c r="G204">
        <v>9.0595230125584241</v>
      </c>
      <c r="H204">
        <v>1080</v>
      </c>
      <c r="I204">
        <v>1075.6462168229591</v>
      </c>
      <c r="J204" t="s">
        <v>18</v>
      </c>
      <c r="K204" t="s">
        <v>15</v>
      </c>
    </row>
    <row r="205" spans="2:11" x14ac:dyDescent="0.25">
      <c r="B205" s="2">
        <v>44484</v>
      </c>
      <c r="C205" t="s">
        <v>9</v>
      </c>
      <c r="D205" t="s">
        <v>29</v>
      </c>
      <c r="E205">
        <v>4.7999999999999996E-3</v>
      </c>
      <c r="F205">
        <v>200.60790479981048</v>
      </c>
      <c r="G205">
        <v>30.973931341543665</v>
      </c>
      <c r="H205">
        <v>1080</v>
      </c>
      <c r="I205">
        <v>1052.0236996832236</v>
      </c>
      <c r="J205" t="s">
        <v>18</v>
      </c>
      <c r="K205" t="s">
        <v>15</v>
      </c>
    </row>
    <row r="206" spans="2:11" x14ac:dyDescent="0.25">
      <c r="B206" s="2">
        <v>44485</v>
      </c>
      <c r="C206" t="s">
        <v>9</v>
      </c>
      <c r="D206" t="s">
        <v>30</v>
      </c>
      <c r="E206">
        <v>4.7999999999999996E-3</v>
      </c>
      <c r="F206">
        <v>232.25085743058642</v>
      </c>
      <c r="G206">
        <v>3.9243210345279227</v>
      </c>
      <c r="H206">
        <v>1080</v>
      </c>
      <c r="I206">
        <v>1078.8870984755229</v>
      </c>
      <c r="J206" t="s">
        <v>18</v>
      </c>
      <c r="K206" t="s">
        <v>15</v>
      </c>
    </row>
    <row r="207" spans="2:11" x14ac:dyDescent="0.25">
      <c r="B207" s="2">
        <v>44486</v>
      </c>
      <c r="C207" t="s">
        <v>9</v>
      </c>
      <c r="D207" t="s">
        <v>29</v>
      </c>
      <c r="E207">
        <v>4.7999999999999996E-3</v>
      </c>
      <c r="F207">
        <v>177.15484173209188</v>
      </c>
      <c r="G207">
        <v>4.4712283883562209</v>
      </c>
      <c r="H207">
        <v>1080</v>
      </c>
      <c r="I207">
        <v>1065.1377986628036</v>
      </c>
      <c r="J207" t="s">
        <v>18</v>
      </c>
      <c r="K207" t="s">
        <v>15</v>
      </c>
    </row>
    <row r="208" spans="2:11" x14ac:dyDescent="0.25">
      <c r="B208" s="2">
        <v>44487</v>
      </c>
      <c r="C208" t="s">
        <v>9</v>
      </c>
      <c r="D208" t="s">
        <v>28</v>
      </c>
      <c r="E208">
        <v>4.7999999999999996E-3</v>
      </c>
      <c r="F208">
        <v>205.32014472299966</v>
      </c>
      <c r="G208">
        <v>25.695937718127329</v>
      </c>
      <c r="H208">
        <v>1080</v>
      </c>
      <c r="I208">
        <v>1050.157996607277</v>
      </c>
      <c r="J208" t="s">
        <v>19</v>
      </c>
      <c r="K208" t="s">
        <v>16</v>
      </c>
    </row>
    <row r="209" spans="2:11" x14ac:dyDescent="0.25">
      <c r="B209" s="2">
        <v>44488</v>
      </c>
      <c r="C209" t="s">
        <v>9</v>
      </c>
      <c r="D209" t="s">
        <v>29</v>
      </c>
      <c r="E209">
        <v>4.7999999999999996E-3</v>
      </c>
      <c r="F209">
        <v>213.73696348890951</v>
      </c>
      <c r="G209">
        <v>5.1549758121096092</v>
      </c>
      <c r="H209">
        <v>1080</v>
      </c>
      <c r="I209">
        <v>1061.1480921427242</v>
      </c>
      <c r="J209" t="s">
        <v>19</v>
      </c>
      <c r="K209" t="s">
        <v>16</v>
      </c>
    </row>
    <row r="210" spans="2:11" x14ac:dyDescent="0.25">
      <c r="B210" s="2">
        <v>44489</v>
      </c>
      <c r="C210" t="s">
        <v>9</v>
      </c>
      <c r="D210" t="s">
        <v>29</v>
      </c>
      <c r="E210">
        <v>4.7999999999999996E-3</v>
      </c>
      <c r="F210">
        <v>190.17102555012693</v>
      </c>
      <c r="G210">
        <v>4.7887935377577246</v>
      </c>
      <c r="H210">
        <v>1080</v>
      </c>
      <c r="I210">
        <v>1068.1424256003911</v>
      </c>
      <c r="J210" t="s">
        <v>18</v>
      </c>
      <c r="K210" t="s">
        <v>15</v>
      </c>
    </row>
    <row r="211" spans="2:11" x14ac:dyDescent="0.25">
      <c r="B211" s="2">
        <v>44490</v>
      </c>
      <c r="C211" t="s">
        <v>9</v>
      </c>
      <c r="D211" t="s">
        <v>30</v>
      </c>
      <c r="E211">
        <v>4.7999999999999996E-3</v>
      </c>
      <c r="F211">
        <v>202.45305132836748</v>
      </c>
      <c r="G211">
        <v>8.3775052503657026</v>
      </c>
      <c r="H211">
        <v>1080</v>
      </c>
      <c r="I211">
        <v>1047.8629962188991</v>
      </c>
      <c r="J211" t="s">
        <v>18</v>
      </c>
      <c r="K211" t="s">
        <v>15</v>
      </c>
    </row>
    <row r="212" spans="2:11" x14ac:dyDescent="0.25">
      <c r="B212" s="2">
        <v>44491</v>
      </c>
      <c r="C212" t="s">
        <v>9</v>
      </c>
      <c r="D212" t="s">
        <v>28</v>
      </c>
      <c r="E212">
        <v>4.7999999999999996E-3</v>
      </c>
      <c r="F212">
        <v>205.4819231954709</v>
      </c>
      <c r="G212">
        <v>8.345578788995244</v>
      </c>
      <c r="H212">
        <v>1080</v>
      </c>
      <c r="I212">
        <v>1065.4187755823682</v>
      </c>
      <c r="J212" t="s">
        <v>18</v>
      </c>
      <c r="K212" t="s">
        <v>15</v>
      </c>
    </row>
    <row r="213" spans="2:11" x14ac:dyDescent="0.25">
      <c r="B213" s="2">
        <v>44492</v>
      </c>
      <c r="C213" t="s">
        <v>9</v>
      </c>
      <c r="D213" t="s">
        <v>29</v>
      </c>
      <c r="E213">
        <v>4.7999999999999996E-3</v>
      </c>
      <c r="F213">
        <v>178.14488621099514</v>
      </c>
      <c r="G213">
        <v>4.1351601602102601</v>
      </c>
      <c r="H213">
        <v>1080</v>
      </c>
      <c r="I213">
        <v>1060.8835318518918</v>
      </c>
      <c r="J213" t="s">
        <v>19</v>
      </c>
      <c r="K213" t="s">
        <v>16</v>
      </c>
    </row>
    <row r="214" spans="2:11" x14ac:dyDescent="0.25">
      <c r="B214" s="2">
        <v>44493</v>
      </c>
      <c r="C214" t="s">
        <v>9</v>
      </c>
      <c r="D214" t="s">
        <v>29</v>
      </c>
      <c r="E214">
        <v>4.7999999999999996E-3</v>
      </c>
      <c r="F214">
        <v>205.92410377682739</v>
      </c>
      <c r="G214">
        <v>12.40718068905711</v>
      </c>
      <c r="H214">
        <v>1080</v>
      </c>
      <c r="I214">
        <v>1054.0481329333161</v>
      </c>
      <c r="J214" t="s">
        <v>18</v>
      </c>
      <c r="K214" t="s">
        <v>15</v>
      </c>
    </row>
    <row r="215" spans="2:11" x14ac:dyDescent="0.25">
      <c r="B215" s="2">
        <v>44494</v>
      </c>
      <c r="C215" t="s">
        <v>9</v>
      </c>
      <c r="D215" t="s">
        <v>29</v>
      </c>
      <c r="E215">
        <v>4.7999999999999996E-3</v>
      </c>
      <c r="F215">
        <v>223.17211112114751</v>
      </c>
      <c r="G215">
        <v>5.3259874152752547</v>
      </c>
      <c r="H215">
        <v>1080</v>
      </c>
      <c r="I215">
        <v>1071.8061765630994</v>
      </c>
      <c r="J215" t="s">
        <v>18</v>
      </c>
      <c r="K215" t="s">
        <v>15</v>
      </c>
    </row>
    <row r="216" spans="2:11" x14ac:dyDescent="0.25">
      <c r="B216" s="2">
        <v>44495</v>
      </c>
      <c r="C216" t="s">
        <v>9</v>
      </c>
      <c r="D216" t="s">
        <v>29</v>
      </c>
      <c r="E216">
        <v>4.7999999999999996E-3</v>
      </c>
      <c r="F216">
        <v>192.2604177629118</v>
      </c>
      <c r="G216">
        <v>4.7027051012550327</v>
      </c>
      <c r="H216">
        <v>1080</v>
      </c>
      <c r="I216">
        <v>1068.5491936503938</v>
      </c>
      <c r="J216" t="s">
        <v>18</v>
      </c>
      <c r="K216" t="s">
        <v>15</v>
      </c>
    </row>
    <row r="217" spans="2:11" x14ac:dyDescent="0.25">
      <c r="B217" s="2">
        <v>44496</v>
      </c>
      <c r="C217" t="s">
        <v>9</v>
      </c>
      <c r="D217" t="s">
        <v>28</v>
      </c>
      <c r="E217">
        <v>4.7999999999999996E-3</v>
      </c>
      <c r="F217">
        <v>236.41548027262397</v>
      </c>
      <c r="G217">
        <v>6.9724542032322967</v>
      </c>
      <c r="H217">
        <v>1080</v>
      </c>
      <c r="I217">
        <v>1061.7833953897314</v>
      </c>
      <c r="J217" t="s">
        <v>19</v>
      </c>
      <c r="K217" t="s">
        <v>16</v>
      </c>
    </row>
    <row r="218" spans="2:11" x14ac:dyDescent="0.25">
      <c r="B218" s="2">
        <v>44497</v>
      </c>
      <c r="C218" t="s">
        <v>9</v>
      </c>
      <c r="D218" t="s">
        <v>28</v>
      </c>
      <c r="E218">
        <v>4.7999999999999996E-3</v>
      </c>
      <c r="F218">
        <v>217.87995875023665</v>
      </c>
      <c r="G218">
        <v>2.6781556244840372</v>
      </c>
      <c r="H218">
        <v>1080</v>
      </c>
      <c r="I218">
        <v>1067.4111277702798</v>
      </c>
      <c r="J218" t="s">
        <v>18</v>
      </c>
      <c r="K218" t="s">
        <v>15</v>
      </c>
    </row>
    <row r="219" spans="2:11" x14ac:dyDescent="0.25">
      <c r="B219" s="2">
        <v>44498</v>
      </c>
      <c r="C219" t="s">
        <v>9</v>
      </c>
      <c r="D219" t="s">
        <v>29</v>
      </c>
      <c r="E219">
        <v>4.7999999999999996E-3</v>
      </c>
      <c r="F219">
        <v>190.96811794848369</v>
      </c>
      <c r="G219">
        <v>8.7564911186791843</v>
      </c>
      <c r="H219">
        <v>1080</v>
      </c>
      <c r="I219">
        <v>1065.4355852522824</v>
      </c>
      <c r="J219" t="s">
        <v>19</v>
      </c>
      <c r="K219" t="s">
        <v>16</v>
      </c>
    </row>
    <row r="220" spans="2:11" x14ac:dyDescent="0.25">
      <c r="B220" s="2">
        <v>44499</v>
      </c>
      <c r="C220" t="s">
        <v>9</v>
      </c>
      <c r="D220" t="s">
        <v>29</v>
      </c>
      <c r="E220">
        <v>4.7999999999999996E-3</v>
      </c>
      <c r="F220">
        <v>205.30176011871242</v>
      </c>
      <c r="G220">
        <v>7.1018874470314017</v>
      </c>
      <c r="H220">
        <v>1080</v>
      </c>
      <c r="I220">
        <v>1046.1340909135961</v>
      </c>
      <c r="J220" t="s">
        <v>19</v>
      </c>
      <c r="K220" t="s">
        <v>16</v>
      </c>
    </row>
    <row r="221" spans="2:11" x14ac:dyDescent="0.25">
      <c r="B221" s="2">
        <v>44500</v>
      </c>
      <c r="C221" t="s">
        <v>9</v>
      </c>
      <c r="D221" t="s">
        <v>30</v>
      </c>
      <c r="E221">
        <v>4.7999999999999996E-3</v>
      </c>
      <c r="F221">
        <v>221.06055038758495</v>
      </c>
      <c r="G221">
        <v>11.938404117614235</v>
      </c>
      <c r="H221">
        <v>1080</v>
      </c>
      <c r="I221">
        <v>1075.0986324200771</v>
      </c>
      <c r="J221" t="s">
        <v>18</v>
      </c>
      <c r="K221" t="s">
        <v>15</v>
      </c>
    </row>
    <row r="222" spans="2:11" x14ac:dyDescent="0.25">
      <c r="B222" s="2">
        <v>44501</v>
      </c>
      <c r="C222" t="s">
        <v>9</v>
      </c>
      <c r="D222" t="s">
        <v>29</v>
      </c>
      <c r="E222">
        <v>4.7999999999999996E-3</v>
      </c>
      <c r="F222">
        <v>175.12815128585797</v>
      </c>
      <c r="G222">
        <v>5.8032037078953875</v>
      </c>
      <c r="H222">
        <v>1080</v>
      </c>
      <c r="I222">
        <v>1062.4155686637121</v>
      </c>
      <c r="J222" t="s">
        <v>18</v>
      </c>
      <c r="K222" t="s">
        <v>15</v>
      </c>
    </row>
    <row r="223" spans="2:11" x14ac:dyDescent="0.25">
      <c r="B223" s="2">
        <v>44502</v>
      </c>
      <c r="C223" t="s">
        <v>9</v>
      </c>
      <c r="D223" t="s">
        <v>28</v>
      </c>
      <c r="E223">
        <v>4.7999999999999996E-3</v>
      </c>
      <c r="F223">
        <v>237.22363088640472</v>
      </c>
      <c r="G223">
        <v>30.976440604574528</v>
      </c>
      <c r="H223">
        <v>1080</v>
      </c>
      <c r="I223">
        <v>1071.8849606878291</v>
      </c>
      <c r="J223" t="s">
        <v>19</v>
      </c>
      <c r="K223" t="s">
        <v>16</v>
      </c>
    </row>
    <row r="224" spans="2:11" x14ac:dyDescent="0.25">
      <c r="B224" s="2">
        <v>44503</v>
      </c>
      <c r="C224" t="s">
        <v>9</v>
      </c>
      <c r="D224" t="s">
        <v>29</v>
      </c>
      <c r="E224">
        <v>4.7999999999999996E-3</v>
      </c>
      <c r="F224">
        <v>214.3789392908356</v>
      </c>
      <c r="G224">
        <v>4.6121261591051734</v>
      </c>
      <c r="H224">
        <v>1080</v>
      </c>
      <c r="I224">
        <v>1066.8534526812655</v>
      </c>
      <c r="J224" t="s">
        <v>18</v>
      </c>
      <c r="K224" t="s">
        <v>15</v>
      </c>
    </row>
    <row r="225" spans="2:11" x14ac:dyDescent="0.25">
      <c r="B225" s="2">
        <v>44504</v>
      </c>
      <c r="C225" t="s">
        <v>9</v>
      </c>
      <c r="D225" t="s">
        <v>29</v>
      </c>
      <c r="E225">
        <v>4.7999999999999996E-3</v>
      </c>
      <c r="F225">
        <v>179.73002816521912</v>
      </c>
      <c r="G225">
        <v>1.1887403192501891</v>
      </c>
      <c r="H225">
        <v>1080</v>
      </c>
      <c r="I225">
        <v>1063.3291611890875</v>
      </c>
      <c r="J225" t="s">
        <v>18</v>
      </c>
      <c r="K225" t="s">
        <v>15</v>
      </c>
    </row>
    <row r="226" spans="2:11" x14ac:dyDescent="0.25">
      <c r="B226" s="2">
        <v>44505</v>
      </c>
      <c r="C226" t="s">
        <v>9</v>
      </c>
      <c r="D226" t="s">
        <v>30</v>
      </c>
      <c r="E226">
        <v>4.7999999999999996E-3</v>
      </c>
      <c r="F226">
        <v>225.0751945606485</v>
      </c>
      <c r="G226">
        <v>6.7251945621372373</v>
      </c>
      <c r="H226">
        <v>1080</v>
      </c>
      <c r="I226">
        <v>1056.227144590028</v>
      </c>
      <c r="J226" t="s">
        <v>19</v>
      </c>
      <c r="K226" t="s">
        <v>16</v>
      </c>
    </row>
    <row r="227" spans="2:11" x14ac:dyDescent="0.25">
      <c r="B227" s="2">
        <v>44506</v>
      </c>
      <c r="C227" t="s">
        <v>9</v>
      </c>
      <c r="D227" t="s">
        <v>28</v>
      </c>
      <c r="E227">
        <v>4.7999999999999996E-3</v>
      </c>
      <c r="F227">
        <v>234.56550390725695</v>
      </c>
      <c r="G227">
        <v>8.7426189270864381</v>
      </c>
      <c r="H227">
        <v>1080</v>
      </c>
      <c r="I227">
        <v>1075.660798908169</v>
      </c>
      <c r="J227" t="s">
        <v>18</v>
      </c>
      <c r="K227" t="s">
        <v>15</v>
      </c>
    </row>
    <row r="228" spans="2:11" x14ac:dyDescent="0.25">
      <c r="B228" s="2">
        <v>44507</v>
      </c>
      <c r="C228" t="s">
        <v>9</v>
      </c>
      <c r="D228" t="s">
        <v>29</v>
      </c>
      <c r="E228">
        <v>4.7999999999999996E-3</v>
      </c>
      <c r="F228">
        <v>191.60515602762877</v>
      </c>
      <c r="G228">
        <v>7.4960002048952914</v>
      </c>
      <c r="H228">
        <v>1080</v>
      </c>
      <c r="I228">
        <v>1068.6178346855368</v>
      </c>
      <c r="J228" t="s">
        <v>18</v>
      </c>
      <c r="K228" t="s">
        <v>15</v>
      </c>
    </row>
    <row r="229" spans="2:11" x14ac:dyDescent="0.25">
      <c r="B229" s="2">
        <v>44508</v>
      </c>
      <c r="C229" t="s">
        <v>9</v>
      </c>
      <c r="D229" t="s">
        <v>29</v>
      </c>
      <c r="E229">
        <v>4.7999999999999996E-3</v>
      </c>
      <c r="F229">
        <v>213.6810513696486</v>
      </c>
      <c r="G229">
        <v>18.023618477660055</v>
      </c>
      <c r="H229">
        <v>1080</v>
      </c>
      <c r="I229">
        <v>1055.8723331196588</v>
      </c>
      <c r="J229" t="s">
        <v>18</v>
      </c>
      <c r="K229" t="s">
        <v>15</v>
      </c>
    </row>
    <row r="230" spans="2:11" x14ac:dyDescent="0.25">
      <c r="B230" s="2">
        <v>44509</v>
      </c>
      <c r="C230" t="s">
        <v>9</v>
      </c>
      <c r="D230" t="s">
        <v>29</v>
      </c>
      <c r="E230">
        <v>4.7999999999999996E-3</v>
      </c>
      <c r="F230">
        <v>226.86595863536002</v>
      </c>
      <c r="G230">
        <v>9.4569319633800291</v>
      </c>
      <c r="H230">
        <v>1080</v>
      </c>
      <c r="I230">
        <v>1072.7758229599788</v>
      </c>
      <c r="J230" t="s">
        <v>18</v>
      </c>
      <c r="K230" t="s">
        <v>15</v>
      </c>
    </row>
    <row r="231" spans="2:11" x14ac:dyDescent="0.25">
      <c r="B231" s="2">
        <v>44510</v>
      </c>
      <c r="C231" t="s">
        <v>9</v>
      </c>
      <c r="D231" t="s">
        <v>29</v>
      </c>
      <c r="E231">
        <v>4.7999999999999996E-3</v>
      </c>
      <c r="F231">
        <v>188.95057955036063</v>
      </c>
      <c r="G231">
        <v>1.6546758983745204</v>
      </c>
      <c r="H231">
        <v>1080</v>
      </c>
      <c r="I231">
        <v>1064.9311177189179</v>
      </c>
      <c r="J231" t="s">
        <v>18</v>
      </c>
      <c r="K231" t="s">
        <v>15</v>
      </c>
    </row>
    <row r="232" spans="2:11" x14ac:dyDescent="0.25">
      <c r="B232" s="2">
        <v>44511</v>
      </c>
      <c r="C232" t="s">
        <v>9</v>
      </c>
      <c r="D232" t="s">
        <v>28</v>
      </c>
      <c r="E232">
        <v>4.7999999999999996E-3</v>
      </c>
      <c r="F232">
        <v>206.49878436046629</v>
      </c>
      <c r="G232">
        <v>26.609033921635323</v>
      </c>
      <c r="H232">
        <v>1080</v>
      </c>
      <c r="I232">
        <v>1054.5774445647291</v>
      </c>
      <c r="J232" t="s">
        <v>19</v>
      </c>
      <c r="K232" t="s">
        <v>16</v>
      </c>
    </row>
    <row r="233" spans="2:11" x14ac:dyDescent="0.25">
      <c r="B233" s="2">
        <v>44512</v>
      </c>
      <c r="C233" t="s">
        <v>9</v>
      </c>
      <c r="D233" t="s">
        <v>28</v>
      </c>
      <c r="E233">
        <v>4.7999999999999996E-3</v>
      </c>
      <c r="F233">
        <v>230.2322688173241</v>
      </c>
      <c r="G233">
        <v>8.9357855220754843</v>
      </c>
      <c r="H233">
        <v>1080</v>
      </c>
      <c r="I233">
        <v>1078.4247883915355</v>
      </c>
      <c r="J233" t="s">
        <v>18</v>
      </c>
      <c r="K233" t="s">
        <v>15</v>
      </c>
    </row>
    <row r="234" spans="2:11" x14ac:dyDescent="0.25">
      <c r="B234" s="2">
        <v>44513</v>
      </c>
      <c r="C234" t="s">
        <v>9</v>
      </c>
      <c r="D234" t="s">
        <v>29</v>
      </c>
      <c r="E234">
        <v>4.7999999999999996E-3</v>
      </c>
      <c r="F234">
        <v>205.11083106753364</v>
      </c>
      <c r="G234">
        <v>4.8304584036087697</v>
      </c>
      <c r="H234">
        <v>1080</v>
      </c>
      <c r="I234">
        <v>1073.0597199054782</v>
      </c>
      <c r="J234" t="s">
        <v>18</v>
      </c>
      <c r="K234" t="s">
        <v>15</v>
      </c>
    </row>
    <row r="235" spans="2:11" x14ac:dyDescent="0.25">
      <c r="B235" s="2">
        <v>44514</v>
      </c>
      <c r="C235" t="s">
        <v>9</v>
      </c>
      <c r="D235" t="s">
        <v>29</v>
      </c>
      <c r="E235">
        <v>4.7999999999999996E-3</v>
      </c>
      <c r="F235">
        <v>213.72717952664325</v>
      </c>
      <c r="G235">
        <v>15.154561677877934</v>
      </c>
      <c r="H235">
        <v>1080</v>
      </c>
      <c r="I235">
        <v>1054.39931705653</v>
      </c>
      <c r="J235" t="s">
        <v>18</v>
      </c>
      <c r="K235" t="s">
        <v>15</v>
      </c>
    </row>
    <row r="236" spans="2:11" x14ac:dyDescent="0.25">
      <c r="B236" s="2">
        <v>44515</v>
      </c>
      <c r="C236" t="s">
        <v>9</v>
      </c>
      <c r="D236" t="s">
        <v>30</v>
      </c>
      <c r="E236">
        <v>4.7999999999999996E-3</v>
      </c>
      <c r="F236">
        <v>214.43462941384388</v>
      </c>
      <c r="G236">
        <v>9.1722855602994393</v>
      </c>
      <c r="H236">
        <v>1080</v>
      </c>
      <c r="I236">
        <v>1070.2656559499744</v>
      </c>
      <c r="J236" t="s">
        <v>19</v>
      </c>
      <c r="K236" t="s">
        <v>16</v>
      </c>
    </row>
    <row r="237" spans="2:11" x14ac:dyDescent="0.25">
      <c r="B237" s="2">
        <v>44516</v>
      </c>
      <c r="C237" t="s">
        <v>9</v>
      </c>
      <c r="D237" t="s">
        <v>29</v>
      </c>
      <c r="E237">
        <v>4.7999999999999996E-3</v>
      </c>
      <c r="F237">
        <v>183.63852567054505</v>
      </c>
      <c r="G237">
        <v>2.9011072488612828</v>
      </c>
      <c r="H237">
        <v>1080</v>
      </c>
      <c r="I237">
        <v>1065.1088934697377</v>
      </c>
      <c r="J237" t="s">
        <v>18</v>
      </c>
      <c r="K237" t="s">
        <v>15</v>
      </c>
    </row>
    <row r="238" spans="2:11" x14ac:dyDescent="0.25">
      <c r="B238" s="2">
        <v>44517</v>
      </c>
      <c r="C238" t="s">
        <v>9</v>
      </c>
      <c r="D238" t="s">
        <v>28</v>
      </c>
      <c r="E238">
        <v>4.7999999999999996E-3</v>
      </c>
      <c r="F238">
        <v>212.66522840304756</v>
      </c>
      <c r="G238">
        <v>8.4646625907554416</v>
      </c>
      <c r="H238">
        <v>1080</v>
      </c>
      <c r="I238">
        <v>1058.4386625553325</v>
      </c>
      <c r="J238" t="s">
        <v>18</v>
      </c>
      <c r="K238" t="s">
        <v>15</v>
      </c>
    </row>
    <row r="239" spans="2:11" x14ac:dyDescent="0.25">
      <c r="B239" s="2">
        <v>44518</v>
      </c>
      <c r="C239" t="s">
        <v>9</v>
      </c>
      <c r="D239" t="s">
        <v>29</v>
      </c>
      <c r="E239">
        <v>4.7999999999999996E-3</v>
      </c>
      <c r="F239">
        <v>226.68620986386949</v>
      </c>
      <c r="G239">
        <v>10.389044461902998</v>
      </c>
      <c r="H239">
        <v>1080</v>
      </c>
      <c r="I239">
        <v>1071.1231268237334</v>
      </c>
      <c r="J239" t="s">
        <v>18</v>
      </c>
      <c r="K239" t="s">
        <v>15</v>
      </c>
    </row>
    <row r="240" spans="2:11" x14ac:dyDescent="0.25">
      <c r="B240" s="2">
        <v>44519</v>
      </c>
      <c r="C240" t="s">
        <v>9</v>
      </c>
      <c r="D240" t="s">
        <v>29</v>
      </c>
      <c r="E240">
        <v>4.7999999999999996E-3</v>
      </c>
      <c r="F240">
        <v>202.77583291421513</v>
      </c>
      <c r="G240">
        <v>5.4742978111402989</v>
      </c>
      <c r="H240">
        <v>1080</v>
      </c>
      <c r="I240">
        <v>1075.6557856067566</v>
      </c>
      <c r="J240" t="s">
        <v>18</v>
      </c>
      <c r="K240" t="s">
        <v>15</v>
      </c>
    </row>
    <row r="241" spans="2:11" x14ac:dyDescent="0.25">
      <c r="B241" s="2">
        <v>44520</v>
      </c>
      <c r="C241" t="s">
        <v>9</v>
      </c>
      <c r="D241" t="s">
        <v>30</v>
      </c>
      <c r="E241">
        <v>4.7999999999999996E-3</v>
      </c>
      <c r="F241">
        <v>217.00347324923905</v>
      </c>
      <c r="G241">
        <v>4.7167639376572508</v>
      </c>
      <c r="H241">
        <v>1080</v>
      </c>
      <c r="I241">
        <v>1057.5221532462353</v>
      </c>
      <c r="J241" t="s">
        <v>18</v>
      </c>
      <c r="K241" t="s">
        <v>15</v>
      </c>
    </row>
    <row r="242" spans="2:11" x14ac:dyDescent="0.25">
      <c r="B242" s="2">
        <v>44521</v>
      </c>
      <c r="C242" t="s">
        <v>9</v>
      </c>
      <c r="D242" t="s">
        <v>28</v>
      </c>
      <c r="E242">
        <v>4.7999999999999996E-3</v>
      </c>
      <c r="F242">
        <v>199.03460548411317</v>
      </c>
      <c r="G242">
        <v>8.1735186864057177</v>
      </c>
      <c r="H242">
        <v>1080</v>
      </c>
      <c r="I242">
        <v>1053.5159545668844</v>
      </c>
      <c r="J242" t="s">
        <v>18</v>
      </c>
      <c r="K242" t="s">
        <v>15</v>
      </c>
    </row>
    <row r="243" spans="2:11" x14ac:dyDescent="0.25">
      <c r="B243" s="2">
        <v>44522</v>
      </c>
      <c r="C243" t="s">
        <v>9</v>
      </c>
      <c r="D243" t="s">
        <v>29</v>
      </c>
      <c r="E243">
        <v>4.7999999999999996E-3</v>
      </c>
      <c r="F243">
        <v>195.91714916479305</v>
      </c>
      <c r="G243">
        <v>5.7310061577368376</v>
      </c>
      <c r="H243">
        <v>1080</v>
      </c>
      <c r="I243">
        <v>1072.4058193767794</v>
      </c>
      <c r="J243" t="s">
        <v>18</v>
      </c>
      <c r="K243" t="s">
        <v>15</v>
      </c>
    </row>
    <row r="244" spans="2:11" x14ac:dyDescent="0.25">
      <c r="B244" s="2">
        <v>44523</v>
      </c>
      <c r="C244" t="s">
        <v>9</v>
      </c>
      <c r="D244" t="s">
        <v>29</v>
      </c>
      <c r="E244">
        <v>4.7999999999999996E-3</v>
      </c>
      <c r="F244">
        <v>225.35123574334565</v>
      </c>
      <c r="G244">
        <v>16.046948098976678</v>
      </c>
      <c r="H244">
        <v>1080</v>
      </c>
      <c r="I244">
        <v>1063.7852380989441</v>
      </c>
      <c r="J244" t="s">
        <v>18</v>
      </c>
      <c r="K244" t="s">
        <v>15</v>
      </c>
    </row>
    <row r="245" spans="2:11" x14ac:dyDescent="0.25">
      <c r="B245" s="2">
        <v>44524</v>
      </c>
      <c r="C245" t="s">
        <v>9</v>
      </c>
      <c r="D245" t="s">
        <v>29</v>
      </c>
      <c r="E245">
        <v>4.7999999999999996E-3</v>
      </c>
      <c r="F245">
        <v>220.28394546065437</v>
      </c>
      <c r="G245">
        <v>8.4475221519255168</v>
      </c>
      <c r="H245">
        <v>1080</v>
      </c>
      <c r="I245">
        <v>1069.7865731850095</v>
      </c>
      <c r="J245" t="s">
        <v>19</v>
      </c>
      <c r="K245" t="s">
        <v>16</v>
      </c>
    </row>
    <row r="246" spans="2:11" x14ac:dyDescent="0.25">
      <c r="B246" s="2">
        <v>44525</v>
      </c>
      <c r="C246" t="s">
        <v>9</v>
      </c>
      <c r="D246" t="s">
        <v>29</v>
      </c>
      <c r="E246">
        <v>4.7999999999999996E-3</v>
      </c>
      <c r="F246">
        <v>173.59759968769768</v>
      </c>
      <c r="G246">
        <v>1.0163621317294693</v>
      </c>
      <c r="H246">
        <v>1080</v>
      </c>
      <c r="I246">
        <v>1057.192095417372</v>
      </c>
      <c r="J246" t="s">
        <v>18</v>
      </c>
      <c r="K246" t="s">
        <v>15</v>
      </c>
    </row>
    <row r="247" spans="2:11" x14ac:dyDescent="0.25">
      <c r="B247" s="2">
        <v>44526</v>
      </c>
      <c r="C247" t="s">
        <v>9</v>
      </c>
      <c r="D247" t="s">
        <v>28</v>
      </c>
      <c r="E247">
        <v>4.7999999999999996E-3</v>
      </c>
      <c r="F247">
        <v>225.81922867985841</v>
      </c>
      <c r="G247">
        <v>27.544877481179558</v>
      </c>
      <c r="H247">
        <v>1080</v>
      </c>
      <c r="I247">
        <v>1058.0217393440485</v>
      </c>
      <c r="J247" t="s">
        <v>18</v>
      </c>
      <c r="K247" t="s">
        <v>15</v>
      </c>
    </row>
    <row r="248" spans="2:11" x14ac:dyDescent="0.25">
      <c r="B248" s="2">
        <v>44527</v>
      </c>
      <c r="C248" t="s">
        <v>9</v>
      </c>
      <c r="D248" t="s">
        <v>28</v>
      </c>
      <c r="E248">
        <v>4.7999999999999996E-3</v>
      </c>
      <c r="F248">
        <v>229.58596173344617</v>
      </c>
      <c r="G248">
        <v>4.128307269765215</v>
      </c>
      <c r="H248">
        <v>1080</v>
      </c>
      <c r="I248">
        <v>1071.3493977505061</v>
      </c>
      <c r="J248" t="s">
        <v>18</v>
      </c>
      <c r="K248" t="s">
        <v>15</v>
      </c>
    </row>
    <row r="249" spans="2:11" x14ac:dyDescent="0.25">
      <c r="B249" s="2">
        <v>44528</v>
      </c>
      <c r="C249" t="s">
        <v>9</v>
      </c>
      <c r="D249" t="s">
        <v>29</v>
      </c>
      <c r="E249">
        <v>4.7999999999999996E-3</v>
      </c>
      <c r="F249">
        <v>180.37950853795044</v>
      </c>
      <c r="G249">
        <v>6.4971089385369476</v>
      </c>
      <c r="H249">
        <v>1080</v>
      </c>
      <c r="I249">
        <v>1066.947218411382</v>
      </c>
      <c r="J249" t="s">
        <v>18</v>
      </c>
      <c r="K249" t="s">
        <v>15</v>
      </c>
    </row>
    <row r="250" spans="2:11" x14ac:dyDescent="0.25">
      <c r="B250" s="2">
        <v>44529</v>
      </c>
      <c r="C250" t="s">
        <v>9</v>
      </c>
      <c r="D250" t="s">
        <v>29</v>
      </c>
      <c r="E250">
        <v>4.7999999999999996E-3</v>
      </c>
      <c r="F250">
        <v>219.61049707778261</v>
      </c>
      <c r="G250">
        <v>10.786893080440985</v>
      </c>
      <c r="H250">
        <v>1080</v>
      </c>
      <c r="I250">
        <v>1055.5517686541561</v>
      </c>
      <c r="J250" t="s">
        <v>19</v>
      </c>
      <c r="K250" t="s">
        <v>16</v>
      </c>
    </row>
    <row r="251" spans="2:11" x14ac:dyDescent="0.25">
      <c r="B251" s="2">
        <v>44530</v>
      </c>
      <c r="C251" t="s">
        <v>9</v>
      </c>
      <c r="D251" t="s">
        <v>30</v>
      </c>
      <c r="E251">
        <v>4.7999999999999996E-3</v>
      </c>
      <c r="F251">
        <v>211.7461364173011</v>
      </c>
      <c r="G251">
        <v>4.1796583168586459</v>
      </c>
      <c r="H251">
        <v>1080</v>
      </c>
      <c r="I251">
        <v>1069.1359530350912</v>
      </c>
      <c r="J251" t="s">
        <v>19</v>
      </c>
      <c r="K251" t="s">
        <v>16</v>
      </c>
    </row>
    <row r="252" spans="2:11" x14ac:dyDescent="0.25">
      <c r="B252" s="2">
        <v>44531</v>
      </c>
      <c r="C252" t="s">
        <v>9</v>
      </c>
      <c r="D252" t="s">
        <v>29</v>
      </c>
      <c r="E252">
        <v>4.7999999999999996E-3</v>
      </c>
      <c r="F252">
        <v>172.15184813056365</v>
      </c>
      <c r="G252">
        <v>8.3748954572280621</v>
      </c>
      <c r="H252">
        <v>1080</v>
      </c>
      <c r="I252">
        <v>1058.6568079417927</v>
      </c>
      <c r="J252" t="s">
        <v>18</v>
      </c>
      <c r="K252" t="s">
        <v>15</v>
      </c>
    </row>
    <row r="253" spans="2:11" x14ac:dyDescent="0.25">
      <c r="B253" s="2">
        <v>44532</v>
      </c>
      <c r="C253" t="s">
        <v>9</v>
      </c>
      <c r="D253" t="s">
        <v>28</v>
      </c>
      <c r="E253">
        <v>4.7999999999999996E-3</v>
      </c>
      <c r="F253">
        <v>213.3146677917824</v>
      </c>
      <c r="G253">
        <v>3.1433479687577881</v>
      </c>
      <c r="H253">
        <v>1080</v>
      </c>
      <c r="I253">
        <v>1050.391443710465</v>
      </c>
      <c r="J253" t="s">
        <v>19</v>
      </c>
      <c r="K253" t="s">
        <v>16</v>
      </c>
    </row>
    <row r="254" spans="2:11" x14ac:dyDescent="0.25">
      <c r="B254" s="2">
        <v>44533</v>
      </c>
      <c r="C254" t="s">
        <v>9</v>
      </c>
      <c r="D254" t="s">
        <v>29</v>
      </c>
      <c r="E254">
        <v>4.7999999999999996E-3</v>
      </c>
      <c r="F254">
        <v>229.21241977886683</v>
      </c>
      <c r="G254">
        <v>12.162039586507211</v>
      </c>
      <c r="H254">
        <v>1080</v>
      </c>
      <c r="I254">
        <v>1074.058046355326</v>
      </c>
      <c r="J254" t="s">
        <v>18</v>
      </c>
      <c r="K254" t="s">
        <v>15</v>
      </c>
    </row>
    <row r="255" spans="2:11" x14ac:dyDescent="0.25">
      <c r="B255" s="2">
        <v>44534</v>
      </c>
      <c r="C255" t="s">
        <v>9</v>
      </c>
      <c r="D255" t="s">
        <v>29</v>
      </c>
      <c r="E255">
        <v>4.7999999999999996E-3</v>
      </c>
      <c r="F255">
        <v>197.70619850013276</v>
      </c>
      <c r="G255">
        <v>4.4395577925153207</v>
      </c>
      <c r="H255">
        <v>1080</v>
      </c>
      <c r="I255">
        <v>1073.8989252077502</v>
      </c>
      <c r="J255" t="s">
        <v>19</v>
      </c>
      <c r="K255" t="s">
        <v>16</v>
      </c>
    </row>
    <row r="256" spans="2:11" x14ac:dyDescent="0.25">
      <c r="B256" s="2">
        <v>44535</v>
      </c>
      <c r="C256" t="s">
        <v>9</v>
      </c>
      <c r="D256" t="s">
        <v>30</v>
      </c>
      <c r="E256">
        <v>4.7999999999999996E-3</v>
      </c>
      <c r="F256">
        <v>227.76052536807561</v>
      </c>
      <c r="G256">
        <v>8.9145739089678226</v>
      </c>
      <c r="H256">
        <v>1080</v>
      </c>
      <c r="I256">
        <v>1057.8776840845862</v>
      </c>
      <c r="J256" t="s">
        <v>18</v>
      </c>
      <c r="K256" t="s">
        <v>15</v>
      </c>
    </row>
    <row r="257" spans="2:11" x14ac:dyDescent="0.25">
      <c r="B257" s="2">
        <v>44536</v>
      </c>
      <c r="C257" t="s">
        <v>9</v>
      </c>
      <c r="D257" t="s">
        <v>28</v>
      </c>
      <c r="E257">
        <v>4.7999999999999996E-3</v>
      </c>
      <c r="F257">
        <v>217.68089126873684</v>
      </c>
      <c r="G257">
        <v>11.568624810268355</v>
      </c>
      <c r="H257">
        <v>1080</v>
      </c>
      <c r="I257">
        <v>1063.3045163246959</v>
      </c>
      <c r="J257" t="s">
        <v>18</v>
      </c>
      <c r="K257" t="s">
        <v>15</v>
      </c>
    </row>
    <row r="258" spans="2:11" x14ac:dyDescent="0.25">
      <c r="B258" s="2">
        <v>44537</v>
      </c>
      <c r="C258" t="s">
        <v>9</v>
      </c>
      <c r="D258" t="s">
        <v>29</v>
      </c>
      <c r="E258">
        <v>4.7999999999999996E-3</v>
      </c>
      <c r="F258">
        <v>200.70538190689601</v>
      </c>
      <c r="G258">
        <v>7.5997693784903726</v>
      </c>
      <c r="H258">
        <v>1080</v>
      </c>
      <c r="I258">
        <v>1071.7930544967376</v>
      </c>
      <c r="J258" t="s">
        <v>19</v>
      </c>
      <c r="K258" t="s">
        <v>16</v>
      </c>
    </row>
    <row r="259" spans="2:11" x14ac:dyDescent="0.25">
      <c r="B259" s="2">
        <v>44538</v>
      </c>
      <c r="C259" t="s">
        <v>9</v>
      </c>
      <c r="D259" t="s">
        <v>29</v>
      </c>
      <c r="E259">
        <v>4.7999999999999996E-3</v>
      </c>
      <c r="F259">
        <v>229.70814765332787</v>
      </c>
      <c r="G259">
        <v>13.495797153482705</v>
      </c>
      <c r="H259">
        <v>1080</v>
      </c>
      <c r="I259">
        <v>1066.3940252518228</v>
      </c>
      <c r="J259" t="s">
        <v>19</v>
      </c>
      <c r="K259" t="s">
        <v>16</v>
      </c>
    </row>
    <row r="260" spans="2:11" x14ac:dyDescent="0.25">
      <c r="B260" s="2">
        <v>44539</v>
      </c>
      <c r="C260" t="s">
        <v>9</v>
      </c>
      <c r="D260" t="s">
        <v>29</v>
      </c>
      <c r="E260">
        <v>4.7999999999999996E-3</v>
      </c>
      <c r="F260">
        <v>224.5452953159502</v>
      </c>
      <c r="G260">
        <v>4.5287039774954065</v>
      </c>
      <c r="H260">
        <v>1080</v>
      </c>
      <c r="I260">
        <v>1067.0472201517198</v>
      </c>
      <c r="J260" t="s">
        <v>18</v>
      </c>
      <c r="K260" t="s">
        <v>15</v>
      </c>
    </row>
    <row r="261" spans="2:11" x14ac:dyDescent="0.25">
      <c r="B261" s="2">
        <v>44540</v>
      </c>
      <c r="C261" t="s">
        <v>9</v>
      </c>
      <c r="D261" t="s">
        <v>29</v>
      </c>
      <c r="E261">
        <v>4.7999999999999996E-3</v>
      </c>
      <c r="F261">
        <v>188.72566068841624</v>
      </c>
      <c r="G261">
        <v>7.9293442463161599</v>
      </c>
      <c r="H261">
        <v>1080</v>
      </c>
      <c r="I261">
        <v>1070.2667309977421</v>
      </c>
      <c r="J261" t="s">
        <v>19</v>
      </c>
      <c r="K261" t="s">
        <v>16</v>
      </c>
    </row>
    <row r="262" spans="2:11" x14ac:dyDescent="0.25">
      <c r="B262" s="2">
        <v>44541</v>
      </c>
      <c r="C262" t="s">
        <v>9</v>
      </c>
      <c r="D262" t="s">
        <v>28</v>
      </c>
      <c r="E262">
        <v>4.7999999999999996E-3</v>
      </c>
      <c r="F262">
        <v>235.03734143861422</v>
      </c>
      <c r="G262">
        <v>9.5104028565881595</v>
      </c>
      <c r="H262">
        <v>1080</v>
      </c>
      <c r="I262">
        <v>1069.5633237942643</v>
      </c>
      <c r="J262" t="s">
        <v>18</v>
      </c>
      <c r="K262" t="s">
        <v>15</v>
      </c>
    </row>
    <row r="263" spans="2:11" x14ac:dyDescent="0.25">
      <c r="B263" s="2">
        <v>44542</v>
      </c>
      <c r="C263" t="s">
        <v>9</v>
      </c>
      <c r="D263" t="s">
        <v>28</v>
      </c>
      <c r="E263">
        <v>4.7999999999999996E-3</v>
      </c>
      <c r="F263">
        <v>222.08944848100552</v>
      </c>
      <c r="G263">
        <v>9.359916449252486</v>
      </c>
      <c r="H263">
        <v>1080</v>
      </c>
      <c r="I263">
        <v>1065.7097429324822</v>
      </c>
      <c r="J263" t="s">
        <v>18</v>
      </c>
      <c r="K263" t="s">
        <v>15</v>
      </c>
    </row>
    <row r="264" spans="2:11" x14ac:dyDescent="0.25">
      <c r="B264" s="2">
        <v>44543</v>
      </c>
      <c r="C264" t="s">
        <v>9</v>
      </c>
      <c r="D264" t="s">
        <v>29</v>
      </c>
      <c r="E264">
        <v>4.7999999999999996E-3</v>
      </c>
      <c r="F264">
        <v>197.15707594699427</v>
      </c>
      <c r="G264">
        <v>7.2139526845860535</v>
      </c>
      <c r="H264">
        <v>1080</v>
      </c>
      <c r="I264">
        <v>1077.3153031745919</v>
      </c>
      <c r="J264" t="s">
        <v>19</v>
      </c>
      <c r="K264" t="s">
        <v>16</v>
      </c>
    </row>
    <row r="265" spans="2:11" x14ac:dyDescent="0.25">
      <c r="B265" s="2">
        <v>44544</v>
      </c>
      <c r="C265" t="s">
        <v>9</v>
      </c>
      <c r="D265" t="s">
        <v>29</v>
      </c>
      <c r="E265">
        <v>4.7999999999999996E-3</v>
      </c>
      <c r="F265">
        <v>219.07636527020696</v>
      </c>
      <c r="G265">
        <v>21.565937733559579</v>
      </c>
      <c r="H265">
        <v>1080</v>
      </c>
      <c r="I265">
        <v>1061.5011747660214</v>
      </c>
      <c r="J265" t="s">
        <v>18</v>
      </c>
      <c r="K265" t="s">
        <v>15</v>
      </c>
    </row>
    <row r="266" spans="2:11" x14ac:dyDescent="0.25">
      <c r="B266" s="2">
        <v>44545</v>
      </c>
      <c r="C266" t="s">
        <v>9</v>
      </c>
      <c r="D266" t="s">
        <v>30</v>
      </c>
      <c r="E266">
        <v>4.7999999999999996E-3</v>
      </c>
      <c r="F266">
        <v>209.86470928831235</v>
      </c>
      <c r="G266">
        <v>2.3162687194939142</v>
      </c>
      <c r="H266">
        <v>1080</v>
      </c>
      <c r="I266">
        <v>1060.4217987660572</v>
      </c>
      <c r="J266" t="s">
        <v>19</v>
      </c>
      <c r="K266" t="s">
        <v>16</v>
      </c>
    </row>
    <row r="267" spans="2:11" x14ac:dyDescent="0.25">
      <c r="B267" s="2">
        <v>44546</v>
      </c>
      <c r="C267" t="s">
        <v>9</v>
      </c>
      <c r="D267" t="s">
        <v>29</v>
      </c>
      <c r="E267">
        <v>4.7999999999999996E-3</v>
      </c>
      <c r="F267">
        <v>175.36833862270782</v>
      </c>
      <c r="G267">
        <v>1.7329664523220369</v>
      </c>
      <c r="H267">
        <v>1080</v>
      </c>
      <c r="I267">
        <v>1065.6759763253865</v>
      </c>
      <c r="J267" t="s">
        <v>19</v>
      </c>
      <c r="K267" t="s">
        <v>16</v>
      </c>
    </row>
    <row r="268" spans="2:11" x14ac:dyDescent="0.25">
      <c r="B268" s="2">
        <v>44547</v>
      </c>
      <c r="C268" t="s">
        <v>9</v>
      </c>
      <c r="D268" t="s">
        <v>28</v>
      </c>
      <c r="E268">
        <v>4.7999999999999996E-3</v>
      </c>
      <c r="F268">
        <v>219.88672747234463</v>
      </c>
      <c r="G268">
        <v>30.000278870988726</v>
      </c>
      <c r="H268">
        <v>1080</v>
      </c>
      <c r="I268">
        <v>1058.4603637008674</v>
      </c>
      <c r="J268" t="s">
        <v>19</v>
      </c>
      <c r="K268" t="s">
        <v>16</v>
      </c>
    </row>
    <row r="269" spans="2:11" x14ac:dyDescent="0.25">
      <c r="B269" s="2">
        <v>44548</v>
      </c>
      <c r="C269" t="s">
        <v>9</v>
      </c>
      <c r="D269" t="s">
        <v>29</v>
      </c>
      <c r="E269">
        <v>4.7999999999999996E-3</v>
      </c>
      <c r="F269">
        <v>206.67009130718043</v>
      </c>
      <c r="G269">
        <v>1.448629343083101</v>
      </c>
      <c r="H269">
        <v>1080</v>
      </c>
      <c r="I269">
        <v>1057.6187093408257</v>
      </c>
      <c r="J269" t="s">
        <v>18</v>
      </c>
      <c r="K269" t="s">
        <v>15</v>
      </c>
    </row>
    <row r="270" spans="2:11" x14ac:dyDescent="0.25">
      <c r="B270" s="2">
        <v>44549</v>
      </c>
      <c r="C270" t="s">
        <v>9</v>
      </c>
      <c r="D270" t="s">
        <v>29</v>
      </c>
      <c r="E270">
        <v>4.7999999999999996E-3</v>
      </c>
      <c r="F270">
        <v>175.89895335388579</v>
      </c>
      <c r="G270">
        <v>5.4546199396956219</v>
      </c>
      <c r="H270">
        <v>1080</v>
      </c>
      <c r="I270">
        <v>1062.6491142918301</v>
      </c>
      <c r="J270" t="s">
        <v>18</v>
      </c>
      <c r="K270" t="s">
        <v>15</v>
      </c>
    </row>
    <row r="271" spans="2:11" x14ac:dyDescent="0.25">
      <c r="B271" s="2">
        <v>44550</v>
      </c>
      <c r="C271" t="s">
        <v>9</v>
      </c>
      <c r="D271" t="s">
        <v>30</v>
      </c>
      <c r="E271">
        <v>4.7999999999999996E-3</v>
      </c>
      <c r="F271">
        <v>235.51437877032748</v>
      </c>
      <c r="G271">
        <v>12.39486978974797</v>
      </c>
      <c r="H271">
        <v>1080</v>
      </c>
      <c r="I271">
        <v>1070.4437984310407</v>
      </c>
      <c r="J271" t="s">
        <v>18</v>
      </c>
      <c r="K271" t="s">
        <v>15</v>
      </c>
    </row>
    <row r="272" spans="2:11" x14ac:dyDescent="0.25">
      <c r="B272" s="2">
        <v>44551</v>
      </c>
      <c r="C272" t="s">
        <v>9</v>
      </c>
      <c r="D272" t="s">
        <v>28</v>
      </c>
      <c r="E272">
        <v>4.7999999999999996E-3</v>
      </c>
      <c r="F272">
        <v>216.10461835893165</v>
      </c>
      <c r="G272">
        <v>2.3173020513566445</v>
      </c>
      <c r="H272">
        <v>1080</v>
      </c>
      <c r="I272">
        <v>1065.3832615766751</v>
      </c>
      <c r="J272" t="s">
        <v>19</v>
      </c>
      <c r="K272" t="s">
        <v>16</v>
      </c>
    </row>
    <row r="273" spans="2:11" x14ac:dyDescent="0.25">
      <c r="B273" s="2">
        <v>44552</v>
      </c>
      <c r="C273" t="s">
        <v>9</v>
      </c>
      <c r="D273" t="s">
        <v>29</v>
      </c>
      <c r="E273">
        <v>4.7999999999999996E-3</v>
      </c>
      <c r="F273">
        <v>192.40765955082361</v>
      </c>
      <c r="G273">
        <v>7.9638256700594683</v>
      </c>
      <c r="H273">
        <v>1080</v>
      </c>
      <c r="I273">
        <v>1068.8476211495324</v>
      </c>
      <c r="J273" t="s">
        <v>18</v>
      </c>
      <c r="K273" t="s">
        <v>15</v>
      </c>
    </row>
    <row r="274" spans="2:11" x14ac:dyDescent="0.25">
      <c r="B274" s="2">
        <v>44553</v>
      </c>
      <c r="C274" t="s">
        <v>9</v>
      </c>
      <c r="D274" t="s">
        <v>29</v>
      </c>
      <c r="E274">
        <v>4.7999999999999996E-3</v>
      </c>
      <c r="F274">
        <v>206.42416781897347</v>
      </c>
      <c r="G274">
        <v>17.739071515940402</v>
      </c>
      <c r="H274">
        <v>1080</v>
      </c>
      <c r="I274">
        <v>1051.5545036835135</v>
      </c>
      <c r="J274" t="s">
        <v>19</v>
      </c>
      <c r="K274" t="s">
        <v>16</v>
      </c>
    </row>
    <row r="275" spans="2:11" x14ac:dyDescent="0.25">
      <c r="B275" s="2">
        <v>44554</v>
      </c>
      <c r="C275" t="s">
        <v>9</v>
      </c>
      <c r="D275" t="s">
        <v>29</v>
      </c>
      <c r="E275">
        <v>4.7999999999999996E-3</v>
      </c>
      <c r="F275">
        <v>229.96957135768886</v>
      </c>
      <c r="G275">
        <v>6.4942519097359872</v>
      </c>
      <c r="H275">
        <v>1080</v>
      </c>
      <c r="I275">
        <v>1072.4871494803197</v>
      </c>
      <c r="J275" t="s">
        <v>19</v>
      </c>
      <c r="K275" t="s">
        <v>16</v>
      </c>
    </row>
    <row r="276" spans="2:11" x14ac:dyDescent="0.25">
      <c r="B276" s="2">
        <v>44555</v>
      </c>
      <c r="C276" t="s">
        <v>9</v>
      </c>
      <c r="D276" t="s">
        <v>29</v>
      </c>
      <c r="E276">
        <v>4.7999999999999996E-3</v>
      </c>
      <c r="F276">
        <v>175.62557494135947</v>
      </c>
      <c r="G276">
        <v>7.8106169536721071</v>
      </c>
      <c r="H276">
        <v>1080</v>
      </c>
      <c r="I276">
        <v>1061.7545695991073</v>
      </c>
      <c r="J276" t="s">
        <v>18</v>
      </c>
      <c r="K276" t="s">
        <v>15</v>
      </c>
    </row>
    <row r="277" spans="2:11" x14ac:dyDescent="0.25">
      <c r="B277" s="2">
        <v>44556</v>
      </c>
      <c r="C277" t="s">
        <v>9</v>
      </c>
      <c r="D277" t="s">
        <v>28</v>
      </c>
      <c r="E277">
        <v>4.7999999999999996E-3</v>
      </c>
      <c r="F277">
        <v>220.33852335286349</v>
      </c>
      <c r="G277">
        <v>22.374177832154349</v>
      </c>
      <c r="H277">
        <v>1080</v>
      </c>
      <c r="I277">
        <v>1058.2515531284746</v>
      </c>
      <c r="J277" t="s">
        <v>18</v>
      </c>
      <c r="K277" t="s">
        <v>15</v>
      </c>
    </row>
    <row r="278" spans="2:11" x14ac:dyDescent="0.25">
      <c r="B278" s="2">
        <v>44557</v>
      </c>
      <c r="C278" t="s">
        <v>9</v>
      </c>
      <c r="D278" t="s">
        <v>28</v>
      </c>
      <c r="E278">
        <v>4.7999999999999996E-3</v>
      </c>
      <c r="F278">
        <v>223.19063610509428</v>
      </c>
      <c r="G278">
        <v>7.9461317533762408</v>
      </c>
      <c r="H278">
        <v>1080</v>
      </c>
      <c r="I278">
        <v>1074.7238758726635</v>
      </c>
      <c r="J278" t="s">
        <v>19</v>
      </c>
      <c r="K278" t="s">
        <v>16</v>
      </c>
    </row>
    <row r="279" spans="2:11" x14ac:dyDescent="0.25">
      <c r="B279" s="2">
        <v>44558</v>
      </c>
      <c r="C279" t="s">
        <v>9</v>
      </c>
      <c r="D279" t="s">
        <v>29</v>
      </c>
      <c r="E279">
        <v>4.7999999999999996E-3</v>
      </c>
      <c r="F279">
        <v>177.23274209895234</v>
      </c>
      <c r="G279">
        <v>5.3461915544872234</v>
      </c>
      <c r="H279">
        <v>1080</v>
      </c>
      <c r="I279">
        <v>1058.4884504215509</v>
      </c>
      <c r="J279" t="s">
        <v>19</v>
      </c>
      <c r="K279" t="s">
        <v>16</v>
      </c>
    </row>
    <row r="280" spans="2:11" x14ac:dyDescent="0.25">
      <c r="B280" s="2">
        <v>44559</v>
      </c>
      <c r="C280" t="s">
        <v>9</v>
      </c>
      <c r="D280" t="s">
        <v>29</v>
      </c>
      <c r="E280">
        <v>4.7999999999999996E-3</v>
      </c>
      <c r="F280">
        <v>224.44617556246678</v>
      </c>
      <c r="G280">
        <v>18.752525380015456</v>
      </c>
      <c r="H280">
        <v>1080</v>
      </c>
      <c r="I280">
        <v>1057.1784832402871</v>
      </c>
      <c r="J280" t="s">
        <v>18</v>
      </c>
      <c r="K280" t="s">
        <v>15</v>
      </c>
    </row>
    <row r="281" spans="2:11" x14ac:dyDescent="0.25">
      <c r="B281" s="2">
        <v>44560</v>
      </c>
      <c r="C281" t="s">
        <v>9</v>
      </c>
      <c r="D281" t="s">
        <v>30</v>
      </c>
      <c r="E281">
        <v>4.7999999999999996E-3</v>
      </c>
      <c r="F281">
        <v>236.11538654867289</v>
      </c>
      <c r="G281">
        <v>2.3097645038190051</v>
      </c>
      <c r="H281">
        <v>1080</v>
      </c>
      <c r="I281">
        <v>1073.8448042110369</v>
      </c>
      <c r="J281" t="s">
        <v>18</v>
      </c>
      <c r="K281" t="s">
        <v>15</v>
      </c>
    </row>
    <row r="282" spans="2:11" x14ac:dyDescent="0.25">
      <c r="B282" s="2">
        <v>44561</v>
      </c>
      <c r="C282" t="s">
        <v>9</v>
      </c>
      <c r="D282" t="s">
        <v>29</v>
      </c>
      <c r="E282">
        <v>4.7999999999999996E-3</v>
      </c>
      <c r="F282">
        <v>192.93335212599894</v>
      </c>
      <c r="G282">
        <v>6.7693440365455393</v>
      </c>
      <c r="H282">
        <v>1080</v>
      </c>
      <c r="I282">
        <v>1074.9466624986389</v>
      </c>
      <c r="J282" t="s">
        <v>19</v>
      </c>
      <c r="K282" t="s">
        <v>16</v>
      </c>
    </row>
    <row r="283" spans="2:11" x14ac:dyDescent="0.25">
      <c r="B283" s="2">
        <v>44562</v>
      </c>
      <c r="C283" t="s">
        <v>9</v>
      </c>
      <c r="D283" t="s">
        <v>28</v>
      </c>
      <c r="E283">
        <v>4.7999999999999996E-3</v>
      </c>
      <c r="F283">
        <v>198.43698122844961</v>
      </c>
      <c r="G283">
        <v>9.7291656441442704</v>
      </c>
      <c r="H283">
        <v>1080</v>
      </c>
      <c r="I283">
        <v>1046.2659707973794</v>
      </c>
      <c r="J283" t="s">
        <v>19</v>
      </c>
      <c r="K283" t="s">
        <v>16</v>
      </c>
    </row>
    <row r="284" spans="2:11" x14ac:dyDescent="0.25">
      <c r="B284" s="2">
        <v>44563</v>
      </c>
      <c r="C284" t="s">
        <v>9</v>
      </c>
      <c r="D284" t="s">
        <v>29</v>
      </c>
      <c r="E284">
        <v>4.7999999999999996E-3</v>
      </c>
      <c r="F284">
        <v>221.60460950992669</v>
      </c>
      <c r="G284">
        <v>11.204219037374733</v>
      </c>
      <c r="H284">
        <v>1080</v>
      </c>
      <c r="I284">
        <v>1066.1832907288069</v>
      </c>
      <c r="J284" t="s">
        <v>19</v>
      </c>
      <c r="K284" t="s">
        <v>16</v>
      </c>
    </row>
    <row r="285" spans="2:11" x14ac:dyDescent="0.25">
      <c r="B285" s="2">
        <v>44564</v>
      </c>
      <c r="C285" t="s">
        <v>9</v>
      </c>
      <c r="D285" t="s">
        <v>29</v>
      </c>
      <c r="E285">
        <v>4.7999999999999996E-3</v>
      </c>
      <c r="F285">
        <v>204.50260251307768</v>
      </c>
      <c r="G285">
        <v>5.8302739101954604</v>
      </c>
      <c r="H285">
        <v>1080</v>
      </c>
      <c r="I285">
        <v>1078.014970929288</v>
      </c>
      <c r="J285" t="s">
        <v>19</v>
      </c>
      <c r="K285" t="s">
        <v>16</v>
      </c>
    </row>
    <row r="286" spans="2:11" x14ac:dyDescent="0.25">
      <c r="B286" s="2">
        <v>44565</v>
      </c>
      <c r="C286" t="s">
        <v>9</v>
      </c>
      <c r="D286" t="s">
        <v>30</v>
      </c>
      <c r="E286">
        <v>4.7999999999999996E-3</v>
      </c>
      <c r="F286">
        <v>236.43010037313724</v>
      </c>
      <c r="G286">
        <v>8.8798826743546488</v>
      </c>
      <c r="H286">
        <v>1080</v>
      </c>
      <c r="I286">
        <v>1070.964991072572</v>
      </c>
      <c r="J286" t="s">
        <v>19</v>
      </c>
      <c r="K286" t="s">
        <v>16</v>
      </c>
    </row>
    <row r="287" spans="2:11" x14ac:dyDescent="0.25">
      <c r="B287" s="2">
        <v>44566</v>
      </c>
      <c r="C287" t="s">
        <v>9</v>
      </c>
      <c r="D287" t="s">
        <v>28</v>
      </c>
      <c r="E287">
        <v>4.7999999999999996E-3</v>
      </c>
      <c r="F287">
        <v>227.60325587534334</v>
      </c>
      <c r="G287">
        <v>8.301944135983522</v>
      </c>
      <c r="H287">
        <v>1080</v>
      </c>
      <c r="I287">
        <v>1072.2505971002477</v>
      </c>
      <c r="J287" t="s">
        <v>19</v>
      </c>
      <c r="K287" t="s">
        <v>16</v>
      </c>
    </row>
    <row r="288" spans="2:11" x14ac:dyDescent="0.25">
      <c r="B288" s="2">
        <v>44567</v>
      </c>
      <c r="C288" t="s">
        <v>9</v>
      </c>
      <c r="D288" t="s">
        <v>29</v>
      </c>
      <c r="E288">
        <v>4.7999999999999996E-3</v>
      </c>
      <c r="F288">
        <v>181.6908865427194</v>
      </c>
      <c r="G288">
        <v>8.1851320867619659</v>
      </c>
      <c r="H288">
        <v>1080</v>
      </c>
      <c r="I288">
        <v>1067.153473393422</v>
      </c>
      <c r="J288" t="s">
        <v>18</v>
      </c>
      <c r="K288" t="s">
        <v>15</v>
      </c>
    </row>
    <row r="289" spans="2:11" x14ac:dyDescent="0.25">
      <c r="B289" s="2">
        <v>44568</v>
      </c>
      <c r="C289" t="s">
        <v>9</v>
      </c>
      <c r="D289" t="s">
        <v>29</v>
      </c>
      <c r="E289">
        <v>4.7999999999999996E-3</v>
      </c>
      <c r="F289">
        <v>226.69480184822041</v>
      </c>
      <c r="G289">
        <v>36.242680004541377</v>
      </c>
      <c r="H289">
        <v>1080</v>
      </c>
      <c r="I289">
        <v>1063.2097321367448</v>
      </c>
      <c r="J289" t="s">
        <v>19</v>
      </c>
      <c r="K289" t="s">
        <v>16</v>
      </c>
    </row>
    <row r="290" spans="2:11" x14ac:dyDescent="0.25">
      <c r="B290" s="2">
        <v>44569</v>
      </c>
      <c r="C290" t="s">
        <v>9</v>
      </c>
      <c r="D290" t="s">
        <v>29</v>
      </c>
      <c r="E290">
        <v>4.7999999999999996E-3</v>
      </c>
      <c r="F290">
        <v>204.45366045577916</v>
      </c>
      <c r="G290">
        <v>12.734137016623542</v>
      </c>
      <c r="H290">
        <v>1080</v>
      </c>
      <c r="I290">
        <v>1060.7944542453642</v>
      </c>
      <c r="J290" t="s">
        <v>19</v>
      </c>
      <c r="K290" t="s">
        <v>16</v>
      </c>
    </row>
    <row r="291" spans="2:11" x14ac:dyDescent="0.25">
      <c r="B291" s="2">
        <v>44570</v>
      </c>
      <c r="C291" t="s">
        <v>9</v>
      </c>
      <c r="D291" t="s">
        <v>29</v>
      </c>
      <c r="E291">
        <v>4.7999999999999996E-3</v>
      </c>
      <c r="F291">
        <v>203.00710404775674</v>
      </c>
      <c r="G291">
        <v>6.4583094185825054</v>
      </c>
      <c r="H291">
        <v>1080</v>
      </c>
      <c r="I291">
        <v>1081.4138727933473</v>
      </c>
      <c r="J291" t="s">
        <v>18</v>
      </c>
      <c r="K291" t="s">
        <v>15</v>
      </c>
    </row>
    <row r="292" spans="2:11" x14ac:dyDescent="0.25">
      <c r="B292" s="2">
        <v>44571</v>
      </c>
      <c r="C292" t="s">
        <v>9</v>
      </c>
      <c r="D292" t="s">
        <v>28</v>
      </c>
      <c r="E292">
        <v>4.7999999999999996E-3</v>
      </c>
      <c r="F292">
        <v>200.08292619822188</v>
      </c>
      <c r="G292">
        <v>24.053220599025977</v>
      </c>
      <c r="H292">
        <v>1080</v>
      </c>
      <c r="I292">
        <v>1045.4139036011225</v>
      </c>
      <c r="J292" t="s">
        <v>19</v>
      </c>
      <c r="K292" t="s">
        <v>16</v>
      </c>
    </row>
    <row r="293" spans="2:11" x14ac:dyDescent="0.25">
      <c r="B293" s="2">
        <v>44572</v>
      </c>
      <c r="C293" t="s">
        <v>9</v>
      </c>
      <c r="D293" t="s">
        <v>28</v>
      </c>
      <c r="E293">
        <v>4.7999999999999996E-3</v>
      </c>
      <c r="F293">
        <v>198.66406527491256</v>
      </c>
      <c r="G293">
        <v>8.0865205533573512</v>
      </c>
      <c r="H293">
        <v>1080</v>
      </c>
      <c r="I293">
        <v>1059.0946074559245</v>
      </c>
      <c r="J293" t="s">
        <v>18</v>
      </c>
      <c r="K293" t="s">
        <v>15</v>
      </c>
    </row>
    <row r="294" spans="2:11" x14ac:dyDescent="0.25">
      <c r="B294" s="2">
        <v>44573</v>
      </c>
      <c r="C294" t="s">
        <v>9</v>
      </c>
      <c r="D294" t="s">
        <v>29</v>
      </c>
      <c r="E294">
        <v>4.7999999999999996E-3</v>
      </c>
      <c r="F294">
        <v>178.69977390951638</v>
      </c>
      <c r="G294">
        <v>3.4086914137043491</v>
      </c>
      <c r="H294">
        <v>1080</v>
      </c>
      <c r="I294">
        <v>1060.8907211949349</v>
      </c>
      <c r="J294" t="s">
        <v>18</v>
      </c>
      <c r="K294" t="s">
        <v>15</v>
      </c>
    </row>
    <row r="295" spans="2:11" x14ac:dyDescent="0.25">
      <c r="B295" s="2">
        <v>44574</v>
      </c>
      <c r="C295" t="s">
        <v>9</v>
      </c>
      <c r="D295" t="s">
        <v>29</v>
      </c>
      <c r="E295">
        <v>4.7999999999999996E-3</v>
      </c>
      <c r="F295">
        <v>203.73270057524437</v>
      </c>
      <c r="G295">
        <v>19.434750703303518</v>
      </c>
      <c r="H295">
        <v>1080</v>
      </c>
      <c r="I295">
        <v>1045.2998628476016</v>
      </c>
      <c r="J295" t="s">
        <v>18</v>
      </c>
      <c r="K295" t="s">
        <v>15</v>
      </c>
    </row>
    <row r="296" spans="2:11" x14ac:dyDescent="0.25">
      <c r="B296" s="2">
        <v>44575</v>
      </c>
      <c r="C296" t="s">
        <v>9</v>
      </c>
      <c r="D296" t="s">
        <v>30</v>
      </c>
      <c r="E296">
        <v>4.7999999999999996E-3</v>
      </c>
      <c r="F296">
        <v>199.84020552380159</v>
      </c>
      <c r="G296">
        <v>2.8012122446113672</v>
      </c>
      <c r="H296">
        <v>1080</v>
      </c>
      <c r="I296">
        <v>1060.4242967673433</v>
      </c>
      <c r="J296" t="s">
        <v>18</v>
      </c>
      <c r="K296" t="s">
        <v>15</v>
      </c>
    </row>
    <row r="297" spans="2:11" x14ac:dyDescent="0.25">
      <c r="B297" s="2">
        <v>44576</v>
      </c>
      <c r="C297" t="s">
        <v>9</v>
      </c>
      <c r="D297" t="s">
        <v>29</v>
      </c>
      <c r="E297">
        <v>4.7999999999999996E-3</v>
      </c>
      <c r="F297">
        <v>179.10520315032201</v>
      </c>
      <c r="G297">
        <v>4.1622573689427274</v>
      </c>
      <c r="H297">
        <v>1080</v>
      </c>
      <c r="I297">
        <v>1067.6837939071263</v>
      </c>
      <c r="J297" t="s">
        <v>19</v>
      </c>
      <c r="K297" t="s">
        <v>16</v>
      </c>
    </row>
    <row r="298" spans="2:11" x14ac:dyDescent="0.25">
      <c r="B298" s="2">
        <v>44577</v>
      </c>
      <c r="C298" t="s">
        <v>9</v>
      </c>
      <c r="D298" t="s">
        <v>28</v>
      </c>
      <c r="E298">
        <v>4.7999999999999996E-3</v>
      </c>
      <c r="F298">
        <v>215.47876084389367</v>
      </c>
      <c r="G298">
        <v>24.521978769245628</v>
      </c>
      <c r="H298">
        <v>1080</v>
      </c>
      <c r="I298">
        <v>1052.9078096506062</v>
      </c>
      <c r="J298" t="s">
        <v>18</v>
      </c>
      <c r="K298" t="s">
        <v>15</v>
      </c>
    </row>
    <row r="299" spans="2:11" x14ac:dyDescent="0.25">
      <c r="B299" s="2">
        <v>44578</v>
      </c>
      <c r="C299" t="s">
        <v>9</v>
      </c>
      <c r="D299" t="s">
        <v>29</v>
      </c>
      <c r="E299">
        <v>4.7999999999999996E-3</v>
      </c>
      <c r="F299">
        <v>201.51049066130565</v>
      </c>
      <c r="G299">
        <v>8.7970877132061727</v>
      </c>
      <c r="H299">
        <v>1080</v>
      </c>
      <c r="I299">
        <v>1057.4413478833253</v>
      </c>
      <c r="J299" t="s">
        <v>19</v>
      </c>
      <c r="K299" t="s">
        <v>16</v>
      </c>
    </row>
    <row r="300" spans="2:11" x14ac:dyDescent="0.25">
      <c r="B300" s="2">
        <v>44579</v>
      </c>
      <c r="C300" t="s">
        <v>9</v>
      </c>
      <c r="D300" t="s">
        <v>29</v>
      </c>
      <c r="E300">
        <v>4.7999999999999996E-3</v>
      </c>
      <c r="F300">
        <v>175.9871657470498</v>
      </c>
      <c r="G300">
        <v>4.5190684884612722</v>
      </c>
      <c r="H300">
        <v>1080</v>
      </c>
      <c r="I300">
        <v>1058.232672126082</v>
      </c>
      <c r="J300" t="s">
        <v>18</v>
      </c>
      <c r="K300" t="s">
        <v>15</v>
      </c>
    </row>
    <row r="301" spans="2:11" x14ac:dyDescent="0.25">
      <c r="B301" s="2">
        <v>44580</v>
      </c>
      <c r="C301" t="s">
        <v>9</v>
      </c>
      <c r="D301" t="s">
        <v>30</v>
      </c>
      <c r="E301">
        <v>4.7999999999999996E-3</v>
      </c>
      <c r="F301">
        <v>218.82349790341118</v>
      </c>
      <c r="G301">
        <v>8.9896165290098455</v>
      </c>
      <c r="H301">
        <v>1080</v>
      </c>
      <c r="I301">
        <v>1055.5896554076137</v>
      </c>
      <c r="J301" t="s">
        <v>18</v>
      </c>
      <c r="K301" t="s">
        <v>15</v>
      </c>
    </row>
    <row r="302" spans="2:11" x14ac:dyDescent="0.25">
      <c r="B302" s="2">
        <v>44581</v>
      </c>
      <c r="C302" t="s">
        <v>9</v>
      </c>
      <c r="D302" t="s">
        <v>28</v>
      </c>
      <c r="E302">
        <v>4.7999999999999996E-3</v>
      </c>
      <c r="F302">
        <v>203.07556059774234</v>
      </c>
      <c r="G302">
        <v>4.0475191310796985</v>
      </c>
      <c r="H302">
        <v>1080</v>
      </c>
      <c r="I302">
        <v>1055.1833290484417</v>
      </c>
      <c r="J302" t="s">
        <v>18</v>
      </c>
      <c r="K302" t="s">
        <v>15</v>
      </c>
    </row>
    <row r="303" spans="2:11" x14ac:dyDescent="0.25">
      <c r="B303" s="2">
        <v>44582</v>
      </c>
      <c r="C303" t="s">
        <v>9</v>
      </c>
      <c r="D303" t="s">
        <v>29</v>
      </c>
      <c r="E303">
        <v>4.7999999999999996E-3</v>
      </c>
      <c r="F303">
        <v>173.67518267573107</v>
      </c>
      <c r="G303">
        <v>5.3047915953717473</v>
      </c>
      <c r="H303">
        <v>1080</v>
      </c>
      <c r="I303">
        <v>1060.4562449250175</v>
      </c>
      <c r="J303" t="s">
        <v>18</v>
      </c>
      <c r="K303" t="s">
        <v>15</v>
      </c>
    </row>
    <row r="304" spans="2:11" x14ac:dyDescent="0.25">
      <c r="B304" s="2">
        <v>44583</v>
      </c>
      <c r="C304" t="s">
        <v>9</v>
      </c>
      <c r="D304" t="s">
        <v>29</v>
      </c>
      <c r="E304">
        <v>4.7999999999999996E-3</v>
      </c>
      <c r="F304">
        <v>224.73440549363067</v>
      </c>
      <c r="G304">
        <v>27.534994274751924</v>
      </c>
      <c r="H304">
        <v>1080</v>
      </c>
      <c r="I304">
        <v>1063.3383188806483</v>
      </c>
      <c r="J304" t="s">
        <v>18</v>
      </c>
      <c r="K304" t="s">
        <v>15</v>
      </c>
    </row>
    <row r="305" spans="2:11" x14ac:dyDescent="0.25">
      <c r="B305" s="2">
        <v>44584</v>
      </c>
      <c r="C305" t="s">
        <v>9</v>
      </c>
      <c r="D305" t="s">
        <v>29</v>
      </c>
      <c r="E305">
        <v>4.7999999999999996E-3</v>
      </c>
      <c r="F305">
        <v>208.26816385616806</v>
      </c>
      <c r="G305">
        <v>11.118103035930075</v>
      </c>
      <c r="H305">
        <v>1080</v>
      </c>
      <c r="I305">
        <v>1061.5137198606824</v>
      </c>
      <c r="J305" t="s">
        <v>18</v>
      </c>
      <c r="K305" t="s">
        <v>15</v>
      </c>
    </row>
    <row r="306" spans="2:11" x14ac:dyDescent="0.25">
      <c r="B306" s="2">
        <v>44585</v>
      </c>
      <c r="C306" t="s">
        <v>9</v>
      </c>
      <c r="D306" t="s">
        <v>29</v>
      </c>
      <c r="E306">
        <v>4.7999999999999996E-3</v>
      </c>
      <c r="F306">
        <v>171.54868979255983</v>
      </c>
      <c r="G306">
        <v>7.1088895231395419</v>
      </c>
      <c r="H306">
        <v>1080</v>
      </c>
      <c r="I306">
        <v>1061.2388906907584</v>
      </c>
      <c r="J306" t="s">
        <v>18</v>
      </c>
      <c r="K306" t="s">
        <v>15</v>
      </c>
    </row>
    <row r="307" spans="2:11" x14ac:dyDescent="0.25">
      <c r="B307" s="2">
        <v>44586</v>
      </c>
      <c r="C307" t="s">
        <v>9</v>
      </c>
      <c r="D307" t="s">
        <v>28</v>
      </c>
      <c r="E307">
        <v>4.7999999999999996E-3</v>
      </c>
      <c r="F307">
        <v>206.14487912111852</v>
      </c>
      <c r="G307">
        <v>5.4320258945351236</v>
      </c>
      <c r="H307">
        <v>1080</v>
      </c>
      <c r="I307">
        <v>1055.5319366682388</v>
      </c>
      <c r="J307" t="s">
        <v>18</v>
      </c>
      <c r="K307" t="s">
        <v>15</v>
      </c>
    </row>
    <row r="308" spans="2:11" x14ac:dyDescent="0.25">
      <c r="B308" s="2">
        <v>44587</v>
      </c>
      <c r="C308" t="s">
        <v>9</v>
      </c>
      <c r="D308" t="s">
        <v>28</v>
      </c>
      <c r="E308">
        <v>4.7999999999999996E-3</v>
      </c>
      <c r="F308">
        <v>216.50797890368975</v>
      </c>
      <c r="G308">
        <v>1.5972995305956039</v>
      </c>
      <c r="H308">
        <v>1080</v>
      </c>
      <c r="I308">
        <v>1071.0484386379194</v>
      </c>
      <c r="J308" t="s">
        <v>18</v>
      </c>
      <c r="K308" t="s">
        <v>15</v>
      </c>
    </row>
    <row r="309" spans="2:11" x14ac:dyDescent="0.25">
      <c r="B309" s="2">
        <v>44588</v>
      </c>
      <c r="C309" t="s">
        <v>9</v>
      </c>
      <c r="D309" t="s">
        <v>29</v>
      </c>
      <c r="E309">
        <v>4.7999999999999996E-3</v>
      </c>
      <c r="F309">
        <v>181.45792542303064</v>
      </c>
      <c r="G309">
        <v>3.0956345229361988</v>
      </c>
      <c r="H309">
        <v>1080</v>
      </c>
      <c r="I309">
        <v>1067.964008600942</v>
      </c>
      <c r="J309" t="s">
        <v>18</v>
      </c>
      <c r="K309" t="s">
        <v>15</v>
      </c>
    </row>
    <row r="310" spans="2:11" x14ac:dyDescent="0.25">
      <c r="B310" s="2">
        <v>44589</v>
      </c>
      <c r="C310" t="s">
        <v>9</v>
      </c>
      <c r="D310" t="s">
        <v>29</v>
      </c>
      <c r="E310">
        <v>4.7999999999999996E-3</v>
      </c>
      <c r="F310">
        <v>234.08317045990552</v>
      </c>
      <c r="G310">
        <v>9.6537002791205655</v>
      </c>
      <c r="H310">
        <v>1080</v>
      </c>
      <c r="I310">
        <v>1065.4282878726133</v>
      </c>
      <c r="J310" t="s">
        <v>18</v>
      </c>
      <c r="K310" t="s">
        <v>15</v>
      </c>
    </row>
    <row r="311" spans="2:11" x14ac:dyDescent="0.25">
      <c r="B311" s="2">
        <v>44590</v>
      </c>
      <c r="C311" t="s">
        <v>9</v>
      </c>
      <c r="D311" t="s">
        <v>30</v>
      </c>
      <c r="E311">
        <v>4.7999999999999996E-3</v>
      </c>
      <c r="F311">
        <v>203.43368944386677</v>
      </c>
      <c r="G311">
        <v>6.105222529101975</v>
      </c>
      <c r="H311">
        <v>1080</v>
      </c>
      <c r="I311">
        <v>1059.6569006589764</v>
      </c>
      <c r="J311" t="s">
        <v>18</v>
      </c>
      <c r="K311" t="s">
        <v>15</v>
      </c>
    </row>
    <row r="312" spans="2:11" x14ac:dyDescent="0.25">
      <c r="B312" s="2">
        <v>44591</v>
      </c>
      <c r="C312" t="s">
        <v>9</v>
      </c>
      <c r="D312" t="s">
        <v>29</v>
      </c>
      <c r="E312">
        <v>4.7999999999999996E-3</v>
      </c>
      <c r="F312">
        <v>169.04671436492109</v>
      </c>
      <c r="G312">
        <v>3.6508726694772928</v>
      </c>
      <c r="H312">
        <v>1080</v>
      </c>
      <c r="I312">
        <v>1052.7532900968615</v>
      </c>
      <c r="J312" t="s">
        <v>19</v>
      </c>
      <c r="K312" t="s">
        <v>16</v>
      </c>
    </row>
    <row r="313" spans="2:11" x14ac:dyDescent="0.25">
      <c r="B313" s="2">
        <v>44592</v>
      </c>
      <c r="C313" t="s">
        <v>9</v>
      </c>
      <c r="D313" t="s">
        <v>28</v>
      </c>
      <c r="E313">
        <v>4.7999999999999996E-3</v>
      </c>
      <c r="F313">
        <v>220.95111941817186</v>
      </c>
      <c r="G313">
        <v>2.4356232982430792</v>
      </c>
      <c r="H313">
        <v>1080</v>
      </c>
      <c r="I313">
        <v>1063.7746747903791</v>
      </c>
      <c r="J313" t="s">
        <v>18</v>
      </c>
      <c r="K313" t="s">
        <v>15</v>
      </c>
    </row>
    <row r="314" spans="2:11" x14ac:dyDescent="0.25">
      <c r="B314" s="2">
        <v>44593</v>
      </c>
      <c r="C314" t="s">
        <v>9</v>
      </c>
      <c r="D314" t="s">
        <v>29</v>
      </c>
      <c r="E314">
        <v>4.7999999999999996E-3</v>
      </c>
      <c r="F314">
        <v>221.1868021296612</v>
      </c>
      <c r="G314">
        <v>10.607684757209769</v>
      </c>
      <c r="H314">
        <v>1080</v>
      </c>
      <c r="I314">
        <v>1067.810165181254</v>
      </c>
      <c r="J314" t="s">
        <v>18</v>
      </c>
      <c r="K314" t="s">
        <v>15</v>
      </c>
    </row>
    <row r="315" spans="2:11" x14ac:dyDescent="0.25">
      <c r="B315" s="2">
        <v>44594</v>
      </c>
      <c r="C315" t="s">
        <v>9</v>
      </c>
      <c r="D315" t="s">
        <v>29</v>
      </c>
      <c r="E315">
        <v>4.7999999999999996E-3</v>
      </c>
      <c r="F315">
        <v>203.08147450629735</v>
      </c>
      <c r="G315">
        <v>1.5887906169801584</v>
      </c>
      <c r="H315">
        <v>1080</v>
      </c>
      <c r="I315">
        <v>1073.2573309004181</v>
      </c>
      <c r="J315" t="s">
        <v>18</v>
      </c>
      <c r="K315" t="s">
        <v>15</v>
      </c>
    </row>
    <row r="316" spans="2:11" x14ac:dyDescent="0.25">
      <c r="B316" s="2">
        <v>44595</v>
      </c>
      <c r="C316" t="s">
        <v>9</v>
      </c>
      <c r="D316" t="s">
        <v>30</v>
      </c>
      <c r="E316">
        <v>4.7999999999999996E-3</v>
      </c>
      <c r="F316">
        <v>215.7442900422075</v>
      </c>
      <c r="G316">
        <v>14.15054395336074</v>
      </c>
      <c r="H316">
        <v>1080</v>
      </c>
      <c r="I316">
        <v>1057.4245374564946</v>
      </c>
      <c r="J316" t="s">
        <v>18</v>
      </c>
      <c r="K316" t="s">
        <v>15</v>
      </c>
    </row>
    <row r="317" spans="2:11" x14ac:dyDescent="0.25">
      <c r="B317" s="2">
        <v>44596</v>
      </c>
      <c r="C317" t="s">
        <v>9</v>
      </c>
      <c r="D317" t="s">
        <v>28</v>
      </c>
      <c r="E317">
        <v>4.7999999999999996E-3</v>
      </c>
      <c r="F317">
        <v>212.68768484308791</v>
      </c>
      <c r="G317">
        <v>5.7409575078925039</v>
      </c>
      <c r="H317">
        <v>1080</v>
      </c>
      <c r="I317">
        <v>1063.9485369432127</v>
      </c>
      <c r="J317" t="s">
        <v>18</v>
      </c>
      <c r="K317" t="s">
        <v>15</v>
      </c>
    </row>
    <row r="318" spans="2:11" x14ac:dyDescent="0.25">
      <c r="B318" s="2">
        <v>44597</v>
      </c>
      <c r="C318" t="s">
        <v>9</v>
      </c>
      <c r="D318" t="s">
        <v>29</v>
      </c>
      <c r="E318">
        <v>4.7999999999999996E-3</v>
      </c>
      <c r="F318">
        <v>202.01286454027121</v>
      </c>
      <c r="G318">
        <v>3.868870492180378</v>
      </c>
      <c r="H318">
        <v>1080</v>
      </c>
      <c r="I318">
        <v>1080.973819403257</v>
      </c>
      <c r="J318" t="s">
        <v>18</v>
      </c>
      <c r="K318" t="s">
        <v>15</v>
      </c>
    </row>
    <row r="319" spans="2:11" x14ac:dyDescent="0.25">
      <c r="B319" s="2">
        <v>44598</v>
      </c>
      <c r="C319" t="s">
        <v>9</v>
      </c>
      <c r="D319" t="s">
        <v>29</v>
      </c>
      <c r="E319">
        <v>4.7999999999999996E-3</v>
      </c>
      <c r="F319">
        <v>214.96897535387859</v>
      </c>
      <c r="G319">
        <v>26.541551255826128</v>
      </c>
      <c r="H319">
        <v>1080</v>
      </c>
      <c r="I319">
        <v>1054.5961013988735</v>
      </c>
      <c r="J319" t="s">
        <v>19</v>
      </c>
      <c r="K319" t="s">
        <v>16</v>
      </c>
    </row>
    <row r="320" spans="2:11" x14ac:dyDescent="0.25">
      <c r="B320" s="2">
        <v>44599</v>
      </c>
      <c r="C320" t="s">
        <v>9</v>
      </c>
      <c r="D320" t="s">
        <v>29</v>
      </c>
      <c r="E320">
        <v>4.7999999999999996E-3</v>
      </c>
      <c r="F320">
        <v>199.87718560018413</v>
      </c>
      <c r="G320">
        <v>2.2964668992746295</v>
      </c>
      <c r="H320">
        <v>1080</v>
      </c>
      <c r="I320">
        <v>1059.0661259468409</v>
      </c>
      <c r="J320" t="s">
        <v>19</v>
      </c>
      <c r="K320" t="s">
        <v>16</v>
      </c>
    </row>
    <row r="321" spans="2:11" x14ac:dyDescent="0.25">
      <c r="B321" s="2">
        <v>44600</v>
      </c>
      <c r="C321" t="s">
        <v>9</v>
      </c>
      <c r="D321" t="s">
        <v>29</v>
      </c>
      <c r="E321">
        <v>4.7999999999999996E-3</v>
      </c>
      <c r="F321">
        <v>178.50256362061918</v>
      </c>
      <c r="G321">
        <v>3.8714851142397939</v>
      </c>
      <c r="H321">
        <v>1080</v>
      </c>
      <c r="I321">
        <v>1060.3456172954473</v>
      </c>
      <c r="J321" t="s">
        <v>18</v>
      </c>
      <c r="K321" t="s">
        <v>15</v>
      </c>
    </row>
    <row r="322" spans="2:11" x14ac:dyDescent="0.25">
      <c r="B322" s="2">
        <v>44601</v>
      </c>
      <c r="C322" t="s">
        <v>9</v>
      </c>
      <c r="D322" t="s">
        <v>28</v>
      </c>
      <c r="E322">
        <v>4.7999999999999996E-3</v>
      </c>
      <c r="F322">
        <v>225.2997696687944</v>
      </c>
      <c r="G322">
        <v>15.187258904063997</v>
      </c>
      <c r="H322">
        <v>1080</v>
      </c>
      <c r="I322">
        <v>1061.7953868339789</v>
      </c>
      <c r="J322" t="s">
        <v>18</v>
      </c>
      <c r="K322" t="s">
        <v>15</v>
      </c>
    </row>
    <row r="323" spans="2:11" x14ac:dyDescent="0.25">
      <c r="B323" s="2">
        <v>44602</v>
      </c>
      <c r="C323" t="s">
        <v>9</v>
      </c>
      <c r="D323" t="s">
        <v>28</v>
      </c>
      <c r="E323">
        <v>4.7999999999999996E-3</v>
      </c>
      <c r="F323">
        <v>232.72421530021595</v>
      </c>
      <c r="G323">
        <v>5.4754217924580564</v>
      </c>
      <c r="H323">
        <v>1080</v>
      </c>
      <c r="I323">
        <v>1075.9741689322022</v>
      </c>
      <c r="J323" t="s">
        <v>19</v>
      </c>
      <c r="K323" t="s">
        <v>16</v>
      </c>
    </row>
    <row r="324" spans="2:11" x14ac:dyDescent="0.25">
      <c r="B324" s="2">
        <v>44603</v>
      </c>
      <c r="C324" t="s">
        <v>9</v>
      </c>
      <c r="D324" t="s">
        <v>29</v>
      </c>
      <c r="E324">
        <v>4.7999999999999996E-3</v>
      </c>
      <c r="F324">
        <v>180.15732635917377</v>
      </c>
      <c r="G324">
        <v>7.850333777642434</v>
      </c>
      <c r="H324">
        <v>1080</v>
      </c>
      <c r="I324">
        <v>1068.7937566588992</v>
      </c>
      <c r="J324" t="s">
        <v>18</v>
      </c>
      <c r="K324" t="s">
        <v>15</v>
      </c>
    </row>
    <row r="325" spans="2:11" x14ac:dyDescent="0.25">
      <c r="B325" s="2">
        <v>44604</v>
      </c>
      <c r="C325" t="s">
        <v>9</v>
      </c>
      <c r="D325" t="s">
        <v>29</v>
      </c>
      <c r="E325">
        <v>4.7999999999999996E-3</v>
      </c>
      <c r="F325">
        <v>217.46681520234071</v>
      </c>
      <c r="G325">
        <v>5.6122011580034421</v>
      </c>
      <c r="H325">
        <v>1080</v>
      </c>
      <c r="I325">
        <v>1053.8387559569196</v>
      </c>
      <c r="J325" t="s">
        <v>18</v>
      </c>
      <c r="K325" t="s">
        <v>15</v>
      </c>
    </row>
    <row r="326" spans="2:11" x14ac:dyDescent="0.25">
      <c r="B326" s="2">
        <v>44605</v>
      </c>
      <c r="C326" t="s">
        <v>9</v>
      </c>
      <c r="D326" t="s">
        <v>30</v>
      </c>
      <c r="E326">
        <v>4.7999999999999996E-3</v>
      </c>
      <c r="F326">
        <v>207.3514893889421</v>
      </c>
      <c r="G326">
        <v>1.5874678271237939</v>
      </c>
      <c r="H326">
        <v>1080</v>
      </c>
      <c r="I326">
        <v>1066.6926522305755</v>
      </c>
      <c r="J326" t="s">
        <v>19</v>
      </c>
      <c r="K326" t="s">
        <v>16</v>
      </c>
    </row>
    <row r="327" spans="2:11" x14ac:dyDescent="0.25">
      <c r="B327" s="2">
        <v>44606</v>
      </c>
      <c r="C327" t="s">
        <v>9</v>
      </c>
      <c r="D327" t="s">
        <v>29</v>
      </c>
      <c r="E327">
        <v>4.7999999999999996E-3</v>
      </c>
      <c r="F327">
        <v>180.44705042582964</v>
      </c>
      <c r="G327">
        <v>2.5808759456990931</v>
      </c>
      <c r="H327">
        <v>1080</v>
      </c>
      <c r="I327">
        <v>1065.4093724357945</v>
      </c>
      <c r="J327" t="s">
        <v>19</v>
      </c>
      <c r="K327" t="s">
        <v>16</v>
      </c>
    </row>
    <row r="328" spans="2:11" x14ac:dyDescent="0.25">
      <c r="B328" s="2">
        <v>44607</v>
      </c>
      <c r="C328" t="s">
        <v>9</v>
      </c>
      <c r="D328" t="s">
        <v>28</v>
      </c>
      <c r="E328">
        <v>4.7999999999999996E-3</v>
      </c>
      <c r="F328">
        <v>227.7645839330888</v>
      </c>
      <c r="G328">
        <v>30.564430588734353</v>
      </c>
      <c r="H328">
        <v>1080</v>
      </c>
      <c r="I328">
        <v>1056.9135353686981</v>
      </c>
      <c r="J328" t="s">
        <v>19</v>
      </c>
      <c r="K328" t="s">
        <v>16</v>
      </c>
    </row>
    <row r="329" spans="2:11" x14ac:dyDescent="0.25">
      <c r="B329" s="2">
        <v>44608</v>
      </c>
      <c r="C329" t="s">
        <v>9</v>
      </c>
      <c r="D329" t="s">
        <v>29</v>
      </c>
      <c r="E329">
        <v>4.7999999999999996E-3</v>
      </c>
      <c r="F329">
        <v>231.88782946381255</v>
      </c>
      <c r="G329">
        <v>5.6284769207771657</v>
      </c>
      <c r="H329">
        <v>1080</v>
      </c>
      <c r="I329">
        <v>1081.4497490032263</v>
      </c>
      <c r="J329" t="s">
        <v>18</v>
      </c>
      <c r="K329" t="s">
        <v>15</v>
      </c>
    </row>
    <row r="330" spans="2:11" x14ac:dyDescent="0.25">
      <c r="B330" s="2">
        <v>44609</v>
      </c>
      <c r="C330" t="s">
        <v>9</v>
      </c>
      <c r="D330" t="s">
        <v>29</v>
      </c>
      <c r="E330">
        <v>4.7999999999999996E-3</v>
      </c>
      <c r="F330">
        <v>193.50661024310384</v>
      </c>
      <c r="G330">
        <v>8.2780827985071177</v>
      </c>
      <c r="H330">
        <v>1080</v>
      </c>
      <c r="I330">
        <v>1069.1323616782577</v>
      </c>
      <c r="J330" t="s">
        <v>18</v>
      </c>
      <c r="K330" t="s">
        <v>15</v>
      </c>
    </row>
    <row r="331" spans="2:11" x14ac:dyDescent="0.25">
      <c r="B331" s="2">
        <v>44610</v>
      </c>
      <c r="C331" t="s">
        <v>9</v>
      </c>
      <c r="D331" t="s">
        <v>30</v>
      </c>
      <c r="E331">
        <v>4.7999999999999996E-3</v>
      </c>
      <c r="F331">
        <v>226.69301906211149</v>
      </c>
      <c r="G331">
        <v>12.312854344885045</v>
      </c>
      <c r="H331">
        <v>1080</v>
      </c>
      <c r="I331">
        <v>1059.0394497597038</v>
      </c>
      <c r="J331" t="s">
        <v>18</v>
      </c>
      <c r="K331" t="s">
        <v>15</v>
      </c>
    </row>
    <row r="332" spans="2:11" x14ac:dyDescent="0.25">
      <c r="B332" s="2">
        <v>44611</v>
      </c>
      <c r="C332" t="s">
        <v>9</v>
      </c>
      <c r="D332" t="s">
        <v>28</v>
      </c>
      <c r="E332">
        <v>4.7999999999999996E-3</v>
      </c>
      <c r="F332">
        <v>217.94326557521308</v>
      </c>
      <c r="G332">
        <v>13.453788853996258</v>
      </c>
      <c r="H332">
        <v>1080</v>
      </c>
      <c r="I332">
        <v>1067.7644421855373</v>
      </c>
      <c r="J332" t="s">
        <v>18</v>
      </c>
      <c r="K332" t="s">
        <v>15</v>
      </c>
    </row>
    <row r="333" spans="2:11" x14ac:dyDescent="0.25">
      <c r="B333" s="2">
        <v>44612</v>
      </c>
      <c r="C333" t="s">
        <v>9</v>
      </c>
      <c r="D333" t="s">
        <v>29</v>
      </c>
      <c r="E333">
        <v>4.7999999999999996E-3</v>
      </c>
      <c r="F333">
        <v>170.56485586589599</v>
      </c>
      <c r="G333">
        <v>1.3941659163501043</v>
      </c>
      <c r="H333">
        <v>1080</v>
      </c>
      <c r="I333">
        <v>1062.6633968091603</v>
      </c>
      <c r="J333" t="s">
        <v>18</v>
      </c>
      <c r="K333" t="s">
        <v>15</v>
      </c>
    </row>
    <row r="334" spans="2:11" x14ac:dyDescent="0.25">
      <c r="B334" s="2">
        <v>44613</v>
      </c>
      <c r="C334" t="s">
        <v>9</v>
      </c>
      <c r="D334" t="s">
        <v>29</v>
      </c>
      <c r="E334">
        <v>4.7999999999999996E-3</v>
      </c>
      <c r="F334">
        <v>199.36731695928322</v>
      </c>
      <c r="G334">
        <v>22.942570708607828</v>
      </c>
      <c r="H334">
        <v>1080</v>
      </c>
      <c r="I334">
        <v>1044.2768203975786</v>
      </c>
      <c r="J334" t="s">
        <v>19</v>
      </c>
      <c r="K334" t="s">
        <v>16</v>
      </c>
    </row>
    <row r="335" spans="2:11" x14ac:dyDescent="0.25">
      <c r="B335" s="2">
        <v>44614</v>
      </c>
      <c r="C335" t="s">
        <v>9</v>
      </c>
      <c r="D335" t="s">
        <v>29</v>
      </c>
      <c r="E335">
        <v>4.7999999999999996E-3</v>
      </c>
      <c r="F335">
        <v>213.38680597250092</v>
      </c>
      <c r="G335">
        <v>5.514993135362726</v>
      </c>
      <c r="H335">
        <v>1080</v>
      </c>
      <c r="I335">
        <v>1063.0491687594326</v>
      </c>
      <c r="J335" t="s">
        <v>18</v>
      </c>
      <c r="K335" t="s">
        <v>15</v>
      </c>
    </row>
    <row r="336" spans="2:11" x14ac:dyDescent="0.25">
      <c r="B336" s="2">
        <v>44615</v>
      </c>
      <c r="C336" t="s">
        <v>9</v>
      </c>
      <c r="D336" t="s">
        <v>29</v>
      </c>
      <c r="E336">
        <v>4.7999999999999996E-3</v>
      </c>
      <c r="F336">
        <v>184.12268842205953</v>
      </c>
      <c r="G336">
        <v>5.5771586851133979</v>
      </c>
      <c r="H336">
        <v>1080</v>
      </c>
      <c r="I336">
        <v>1070.1939757962898</v>
      </c>
      <c r="J336" t="s">
        <v>18</v>
      </c>
      <c r="K336" t="s">
        <v>15</v>
      </c>
    </row>
    <row r="337" spans="2:11" x14ac:dyDescent="0.25">
      <c r="B337" s="2">
        <v>44616</v>
      </c>
      <c r="C337" t="s">
        <v>9</v>
      </c>
      <c r="D337" t="s">
        <v>28</v>
      </c>
      <c r="E337">
        <v>4.7999999999999996E-3</v>
      </c>
      <c r="F337">
        <v>199.87694599887209</v>
      </c>
      <c r="G337">
        <v>4.3620778080449663</v>
      </c>
      <c r="H337">
        <v>1080</v>
      </c>
      <c r="I337">
        <v>1046.388051454669</v>
      </c>
      <c r="J337" t="s">
        <v>18</v>
      </c>
      <c r="K337" t="s">
        <v>15</v>
      </c>
    </row>
    <row r="338" spans="2:11" x14ac:dyDescent="0.25">
      <c r="B338" s="2">
        <v>44617</v>
      </c>
      <c r="C338" t="s">
        <v>9</v>
      </c>
      <c r="D338" t="s">
        <v>28</v>
      </c>
      <c r="E338">
        <v>4.7999999999999996E-3</v>
      </c>
      <c r="F338">
        <v>216.4576524145545</v>
      </c>
      <c r="G338">
        <v>12.575919848946</v>
      </c>
      <c r="H338">
        <v>1080</v>
      </c>
      <c r="I338">
        <v>1069.2870162578793</v>
      </c>
      <c r="J338" t="s">
        <v>18</v>
      </c>
      <c r="K338" t="s">
        <v>15</v>
      </c>
    </row>
    <row r="339" spans="2:11" x14ac:dyDescent="0.25">
      <c r="B339" s="2">
        <v>44618</v>
      </c>
      <c r="C339" t="s">
        <v>9</v>
      </c>
      <c r="D339" t="s">
        <v>29</v>
      </c>
      <c r="E339">
        <v>4.7999999999999996E-3</v>
      </c>
      <c r="F339">
        <v>200.10239767488713</v>
      </c>
      <c r="G339">
        <v>5.0561726758352377</v>
      </c>
      <c r="H339">
        <v>1080</v>
      </c>
      <c r="I339">
        <v>1079.0009699671577</v>
      </c>
      <c r="J339" t="s">
        <v>19</v>
      </c>
      <c r="K339" t="s">
        <v>16</v>
      </c>
    </row>
    <row r="340" spans="2:11" x14ac:dyDescent="0.25">
      <c r="B340" s="2">
        <v>44619</v>
      </c>
      <c r="C340" t="s">
        <v>9</v>
      </c>
      <c r="D340" t="s">
        <v>29</v>
      </c>
      <c r="E340">
        <v>4.7999999999999996E-3</v>
      </c>
      <c r="F340">
        <v>206.20705089113653</v>
      </c>
      <c r="G340">
        <v>24.440672626541339</v>
      </c>
      <c r="H340">
        <v>1080</v>
      </c>
      <c r="I340">
        <v>1050.1848469863189</v>
      </c>
      <c r="J340" t="s">
        <v>18</v>
      </c>
      <c r="K340" t="s">
        <v>15</v>
      </c>
    </row>
    <row r="341" spans="2:11" x14ac:dyDescent="0.25">
      <c r="B341" s="2">
        <v>44620</v>
      </c>
      <c r="C341" t="s">
        <v>9</v>
      </c>
      <c r="D341" t="s">
        <v>30</v>
      </c>
      <c r="E341">
        <v>4.7999999999999996E-3</v>
      </c>
      <c r="F341">
        <v>232.24502246339023</v>
      </c>
      <c r="G341">
        <v>6.5109517711495668</v>
      </c>
      <c r="H341">
        <v>1080</v>
      </c>
      <c r="I341">
        <v>1078.8839072782498</v>
      </c>
      <c r="J341" t="s">
        <v>18</v>
      </c>
      <c r="K341" t="s">
        <v>15</v>
      </c>
    </row>
    <row r="342" spans="2:11" x14ac:dyDescent="0.25">
      <c r="B342" s="2">
        <v>44621</v>
      </c>
      <c r="C342" t="s">
        <v>9</v>
      </c>
      <c r="D342" t="s">
        <v>29</v>
      </c>
      <c r="E342">
        <v>4.7999999999999996E-3</v>
      </c>
      <c r="F342">
        <v>176.31073845190789</v>
      </c>
      <c r="G342">
        <v>1.3805162521555594</v>
      </c>
      <c r="H342">
        <v>1080</v>
      </c>
      <c r="I342">
        <v>1065.7053385278964</v>
      </c>
      <c r="J342" t="s">
        <v>18</v>
      </c>
      <c r="K342" t="s">
        <v>15</v>
      </c>
    </row>
    <row r="343" spans="2:11" x14ac:dyDescent="0.25">
      <c r="B343" s="2">
        <v>44622</v>
      </c>
      <c r="C343" t="s">
        <v>9</v>
      </c>
      <c r="D343" t="s">
        <v>28</v>
      </c>
      <c r="E343">
        <v>4.7999999999999996E-3</v>
      </c>
      <c r="F343">
        <v>232.15236376082282</v>
      </c>
      <c r="G343">
        <v>5.1044064057002316</v>
      </c>
      <c r="H343">
        <v>1080</v>
      </c>
      <c r="I343">
        <v>1061.3493052693425</v>
      </c>
      <c r="J343" t="s">
        <v>18</v>
      </c>
      <c r="K343" t="s">
        <v>15</v>
      </c>
    </row>
    <row r="344" spans="2:11" x14ac:dyDescent="0.25">
      <c r="B344" s="2">
        <v>44623</v>
      </c>
      <c r="C344" t="s">
        <v>9</v>
      </c>
      <c r="D344" t="s">
        <v>29</v>
      </c>
      <c r="E344">
        <v>4.7999999999999996E-3</v>
      </c>
      <c r="F344">
        <v>202.06479242952091</v>
      </c>
      <c r="G344">
        <v>10.187736834682871</v>
      </c>
      <c r="H344">
        <v>1080</v>
      </c>
      <c r="I344">
        <v>1059.9403660045327</v>
      </c>
      <c r="J344" t="s">
        <v>18</v>
      </c>
      <c r="K344" t="s">
        <v>15</v>
      </c>
    </row>
    <row r="345" spans="2:11" x14ac:dyDescent="0.25">
      <c r="B345" s="2">
        <v>44624</v>
      </c>
      <c r="C345" t="s">
        <v>9</v>
      </c>
      <c r="D345" t="s">
        <v>29</v>
      </c>
      <c r="E345">
        <v>4.7999999999999996E-3</v>
      </c>
      <c r="F345">
        <v>180.45661772482032</v>
      </c>
      <c r="G345">
        <v>7.8396945552723141</v>
      </c>
      <c r="H345">
        <v>1080</v>
      </c>
      <c r="I345">
        <v>1068.2394532448554</v>
      </c>
      <c r="J345" t="s">
        <v>19</v>
      </c>
      <c r="K345" t="s">
        <v>16</v>
      </c>
    </row>
    <row r="346" spans="2:11" x14ac:dyDescent="0.25">
      <c r="B346" s="2">
        <v>44625</v>
      </c>
      <c r="C346" t="s">
        <v>9</v>
      </c>
      <c r="D346" t="s">
        <v>30</v>
      </c>
      <c r="E346">
        <v>4.7999999999999996E-3</v>
      </c>
      <c r="F346">
        <v>223.45887378006182</v>
      </c>
      <c r="G346">
        <v>6.4080061916692843</v>
      </c>
      <c r="H346">
        <v>1080</v>
      </c>
      <c r="I346">
        <v>1063.4650223053</v>
      </c>
      <c r="J346" t="s">
        <v>19</v>
      </c>
      <c r="K346" t="s">
        <v>16</v>
      </c>
    </row>
    <row r="347" spans="2:11" x14ac:dyDescent="0.25">
      <c r="B347" s="2">
        <v>44626</v>
      </c>
      <c r="C347" t="s">
        <v>9</v>
      </c>
      <c r="D347" t="s">
        <v>28</v>
      </c>
      <c r="E347">
        <v>4.7999999999999996E-3</v>
      </c>
      <c r="F347">
        <v>206.2683300547414</v>
      </c>
      <c r="G347">
        <v>8.6379763617100433</v>
      </c>
      <c r="H347">
        <v>1080</v>
      </c>
      <c r="I347">
        <v>1061.9170419345076</v>
      </c>
      <c r="J347" t="s">
        <v>19</v>
      </c>
      <c r="K347" t="s">
        <v>16</v>
      </c>
    </row>
    <row r="348" spans="2:11" x14ac:dyDescent="0.25">
      <c r="B348" s="2">
        <v>44627</v>
      </c>
      <c r="C348" t="s">
        <v>9</v>
      </c>
      <c r="D348" t="s">
        <v>29</v>
      </c>
      <c r="E348">
        <v>4.7999999999999996E-3</v>
      </c>
      <c r="F348">
        <v>196.94258973077498</v>
      </c>
      <c r="G348">
        <v>4.1134115831698947</v>
      </c>
      <c r="H348">
        <v>1080</v>
      </c>
      <c r="I348">
        <v>1076.9706459346519</v>
      </c>
      <c r="J348" t="s">
        <v>19</v>
      </c>
      <c r="K348" t="s">
        <v>16</v>
      </c>
    </row>
    <row r="349" spans="2:11" x14ac:dyDescent="0.25">
      <c r="B349" s="2">
        <v>44628</v>
      </c>
      <c r="C349" t="s">
        <v>9</v>
      </c>
      <c r="D349" t="s">
        <v>29</v>
      </c>
      <c r="E349">
        <v>4.7999999999999996E-3</v>
      </c>
      <c r="F349">
        <v>223.22171125244165</v>
      </c>
      <c r="G349">
        <v>18.043354796960923</v>
      </c>
      <c r="H349">
        <v>1080</v>
      </c>
      <c r="I349">
        <v>1062.7791457199169</v>
      </c>
      <c r="J349" t="s">
        <v>18</v>
      </c>
      <c r="K349" t="s">
        <v>15</v>
      </c>
    </row>
    <row r="350" spans="2:11" x14ac:dyDescent="0.25">
      <c r="B350" s="2">
        <v>44629</v>
      </c>
      <c r="C350" t="s">
        <v>9</v>
      </c>
      <c r="D350" t="s">
        <v>29</v>
      </c>
      <c r="E350">
        <v>4.7999999999999996E-3</v>
      </c>
      <c r="F350">
        <v>228.68795222561252</v>
      </c>
      <c r="G350">
        <v>8.1269097569941948</v>
      </c>
      <c r="H350">
        <v>1080</v>
      </c>
      <c r="I350">
        <v>1072.3379100119218</v>
      </c>
      <c r="J350" t="s">
        <v>18</v>
      </c>
      <c r="K350" t="s">
        <v>15</v>
      </c>
    </row>
    <row r="351" spans="2:11" x14ac:dyDescent="0.25">
      <c r="B351" s="2">
        <v>44630</v>
      </c>
      <c r="C351" t="s">
        <v>9</v>
      </c>
      <c r="D351" t="s">
        <v>29</v>
      </c>
      <c r="E351">
        <v>4.7999999999999996E-3</v>
      </c>
      <c r="F351">
        <v>179.54711057625579</v>
      </c>
      <c r="G351">
        <v>6.8173043689668136</v>
      </c>
      <c r="H351">
        <v>1080</v>
      </c>
      <c r="I351">
        <v>1068.4483785713212</v>
      </c>
      <c r="J351" t="s">
        <v>19</v>
      </c>
      <c r="K351" t="s">
        <v>16</v>
      </c>
    </row>
    <row r="352" spans="2:11" x14ac:dyDescent="0.25">
      <c r="B352" s="2">
        <v>44631</v>
      </c>
      <c r="C352" t="s">
        <v>9</v>
      </c>
      <c r="D352" t="s">
        <v>28</v>
      </c>
      <c r="E352">
        <v>4.7999999999999996E-3</v>
      </c>
      <c r="F352">
        <v>202.61566476907973</v>
      </c>
      <c r="G352">
        <v>28.935281026554513</v>
      </c>
      <c r="H352">
        <v>1080</v>
      </c>
      <c r="I352">
        <v>1050.0074560225992</v>
      </c>
      <c r="J352" t="s">
        <v>18</v>
      </c>
      <c r="K352" t="s">
        <v>15</v>
      </c>
    </row>
    <row r="353" spans="2:11" x14ac:dyDescent="0.25">
      <c r="B353" s="2">
        <v>44632</v>
      </c>
      <c r="C353" t="s">
        <v>9</v>
      </c>
      <c r="D353" t="s">
        <v>28</v>
      </c>
      <c r="E353">
        <v>4.7999999999999996E-3</v>
      </c>
      <c r="F353">
        <v>220.95733469109436</v>
      </c>
      <c r="G353">
        <v>8.744608845427301</v>
      </c>
      <c r="H353">
        <v>1080</v>
      </c>
      <c r="I353">
        <v>1071.3958941834769</v>
      </c>
      <c r="J353" t="s">
        <v>18</v>
      </c>
      <c r="K353" t="s">
        <v>15</v>
      </c>
    </row>
    <row r="354" spans="2:11" x14ac:dyDescent="0.25">
      <c r="B354" s="2">
        <v>44633</v>
      </c>
      <c r="C354" t="s">
        <v>9</v>
      </c>
      <c r="D354" t="s">
        <v>29</v>
      </c>
      <c r="E354">
        <v>4.7999999999999996E-3</v>
      </c>
      <c r="F354">
        <v>172.17696242984388</v>
      </c>
      <c r="G354">
        <v>5.740886466274933</v>
      </c>
      <c r="H354">
        <v>1080</v>
      </c>
      <c r="I354">
        <v>1056.591218296478</v>
      </c>
      <c r="J354" t="s">
        <v>18</v>
      </c>
      <c r="K354" t="s">
        <v>15</v>
      </c>
    </row>
    <row r="355" spans="2:11" x14ac:dyDescent="0.25">
      <c r="B355" s="2">
        <v>44634</v>
      </c>
      <c r="C355" t="s">
        <v>9</v>
      </c>
      <c r="D355" t="s">
        <v>29</v>
      </c>
      <c r="E355">
        <v>4.7999999999999996E-3</v>
      </c>
      <c r="F355">
        <v>226.72030389525904</v>
      </c>
      <c r="G355">
        <v>19.258597738283139</v>
      </c>
      <c r="H355">
        <v>1080</v>
      </c>
      <c r="I355">
        <v>1065.9864039097477</v>
      </c>
      <c r="J355" t="s">
        <v>18</v>
      </c>
      <c r="K355" t="s">
        <v>15</v>
      </c>
    </row>
    <row r="356" spans="2:11" x14ac:dyDescent="0.25">
      <c r="B356" s="2">
        <v>44635</v>
      </c>
      <c r="C356" t="s">
        <v>9</v>
      </c>
      <c r="D356" t="s">
        <v>30</v>
      </c>
      <c r="E356">
        <v>4.7999999999999996E-3</v>
      </c>
      <c r="F356">
        <v>201.06584986619731</v>
      </c>
      <c r="G356">
        <v>9.8200779645296006</v>
      </c>
      <c r="H356">
        <v>1080</v>
      </c>
      <c r="I356">
        <v>1056.0201652545252</v>
      </c>
      <c r="J356" t="s">
        <v>18</v>
      </c>
      <c r="K356" t="s">
        <v>15</v>
      </c>
    </row>
    <row r="357" spans="2:11" x14ac:dyDescent="0.25">
      <c r="B357" s="2">
        <v>44636</v>
      </c>
      <c r="C357" t="s">
        <v>9</v>
      </c>
      <c r="D357" t="s">
        <v>29</v>
      </c>
      <c r="E357">
        <v>4.7999999999999996E-3</v>
      </c>
      <c r="F357">
        <v>187.09841816498218</v>
      </c>
      <c r="G357">
        <v>2.7709316127918817</v>
      </c>
      <c r="H357">
        <v>1080</v>
      </c>
      <c r="I357">
        <v>1068.5194436109771</v>
      </c>
      <c r="J357" t="s">
        <v>18</v>
      </c>
      <c r="K357" t="s">
        <v>15</v>
      </c>
    </row>
    <row r="358" spans="2:11" x14ac:dyDescent="0.25">
      <c r="B358" s="2">
        <v>44637</v>
      </c>
      <c r="C358" t="s">
        <v>9</v>
      </c>
      <c r="D358" t="s">
        <v>28</v>
      </c>
      <c r="E358">
        <v>4.7999999999999996E-3</v>
      </c>
      <c r="F358">
        <v>207.35542940154264</v>
      </c>
      <c r="G358">
        <v>11.702223090510808</v>
      </c>
      <c r="H358">
        <v>1080</v>
      </c>
      <c r="I358">
        <v>1048.0332237138991</v>
      </c>
      <c r="J358" t="s">
        <v>18</v>
      </c>
      <c r="K358" t="s">
        <v>15</v>
      </c>
    </row>
    <row r="359" spans="2:11" x14ac:dyDescent="0.25">
      <c r="B359" s="2">
        <v>44638</v>
      </c>
      <c r="C359" t="s">
        <v>9</v>
      </c>
      <c r="D359" t="s">
        <v>29</v>
      </c>
      <c r="E359">
        <v>4.7999999999999996E-3</v>
      </c>
      <c r="F359">
        <v>207.11079702405573</v>
      </c>
      <c r="G359">
        <v>9.451749976167461</v>
      </c>
      <c r="H359">
        <v>1080</v>
      </c>
      <c r="I359">
        <v>1061.107463167227</v>
      </c>
      <c r="J359" t="s">
        <v>19</v>
      </c>
      <c r="K359" t="s">
        <v>16</v>
      </c>
    </row>
    <row r="360" spans="2:11" x14ac:dyDescent="0.25">
      <c r="B360" s="2">
        <v>44639</v>
      </c>
      <c r="C360" t="s">
        <v>9</v>
      </c>
      <c r="D360" t="s">
        <v>29</v>
      </c>
      <c r="E360">
        <v>4.7999999999999996E-3</v>
      </c>
      <c r="F360">
        <v>192.91221208252617</v>
      </c>
      <c r="G360">
        <v>4.9266297336221392</v>
      </c>
      <c r="H360">
        <v>1080</v>
      </c>
      <c r="I360">
        <v>1074.7144079355407</v>
      </c>
      <c r="J360" t="s">
        <v>18</v>
      </c>
      <c r="K360" t="s">
        <v>15</v>
      </c>
    </row>
    <row r="361" spans="2:11" x14ac:dyDescent="0.25">
      <c r="B361" s="2">
        <v>44640</v>
      </c>
      <c r="C361" t="s">
        <v>9</v>
      </c>
      <c r="D361" t="s">
        <v>30</v>
      </c>
      <c r="E361">
        <v>4.7999999999999996E-3</v>
      </c>
      <c r="F361">
        <v>204.00433524504001</v>
      </c>
      <c r="G361">
        <v>15.972069491005172</v>
      </c>
      <c r="H361">
        <v>1080</v>
      </c>
      <c r="I361">
        <v>1045.7053052927558</v>
      </c>
      <c r="J361" t="s">
        <v>18</v>
      </c>
      <c r="K361" t="s">
        <v>15</v>
      </c>
    </row>
    <row r="362" spans="2:11" x14ac:dyDescent="0.25">
      <c r="B362" s="2">
        <v>44641</v>
      </c>
      <c r="C362" t="s">
        <v>9</v>
      </c>
      <c r="D362" t="s">
        <v>28</v>
      </c>
      <c r="E362">
        <v>4.7999999999999996E-3</v>
      </c>
      <c r="F362">
        <v>223.42483915731162</v>
      </c>
      <c r="G362">
        <v>2.9051681085091419</v>
      </c>
      <c r="H362">
        <v>1080</v>
      </c>
      <c r="I362">
        <v>1066.4372204507647</v>
      </c>
      <c r="J362" t="s">
        <v>18</v>
      </c>
      <c r="K362" t="s">
        <v>15</v>
      </c>
    </row>
    <row r="363" spans="2:11" x14ac:dyDescent="0.25">
      <c r="B363" s="2">
        <v>44642</v>
      </c>
      <c r="C363" t="s">
        <v>9</v>
      </c>
      <c r="D363" t="s">
        <v>29</v>
      </c>
      <c r="E363">
        <v>4.7999999999999996E-3</v>
      </c>
      <c r="F363">
        <v>203.25094906538504</v>
      </c>
      <c r="G363">
        <v>3.4301415632483705</v>
      </c>
      <c r="H363">
        <v>1080</v>
      </c>
      <c r="I363">
        <v>1074.5206136953625</v>
      </c>
      <c r="J363" t="s">
        <v>18</v>
      </c>
      <c r="K363" t="s">
        <v>15</v>
      </c>
    </row>
    <row r="364" spans="2:11" x14ac:dyDescent="0.25">
      <c r="B364" s="2">
        <v>44643</v>
      </c>
      <c r="C364" t="s">
        <v>9</v>
      </c>
      <c r="D364" t="s">
        <v>29</v>
      </c>
      <c r="E364">
        <v>4.7999999999999996E-3</v>
      </c>
      <c r="F364">
        <v>203.46687113727984</v>
      </c>
      <c r="G364">
        <v>30.787116525339005</v>
      </c>
      <c r="H364">
        <v>1080</v>
      </c>
      <c r="I364">
        <v>1050.310621056964</v>
      </c>
      <c r="J364" t="s">
        <v>18</v>
      </c>
      <c r="K364" t="s">
        <v>15</v>
      </c>
    </row>
    <row r="365" spans="2:11" x14ac:dyDescent="0.25">
      <c r="B365" s="2">
        <v>44644</v>
      </c>
      <c r="C365" t="s">
        <v>9</v>
      </c>
      <c r="D365" t="s">
        <v>29</v>
      </c>
      <c r="E365">
        <v>4.7999999999999996E-3</v>
      </c>
      <c r="F365">
        <v>208.0908139783983</v>
      </c>
      <c r="G365">
        <v>2.8505017641407568</v>
      </c>
      <c r="H365">
        <v>1080</v>
      </c>
      <c r="I365">
        <v>1058.05317606109</v>
      </c>
      <c r="J365" t="s">
        <v>18</v>
      </c>
      <c r="K365" t="s">
        <v>15</v>
      </c>
    </row>
    <row r="366" spans="2:11" x14ac:dyDescent="0.25">
      <c r="B366" s="2">
        <v>44645</v>
      </c>
      <c r="C366" t="s">
        <v>9</v>
      </c>
      <c r="D366" t="s">
        <v>29</v>
      </c>
      <c r="E366">
        <v>4.7999999999999996E-3</v>
      </c>
      <c r="F366">
        <v>197.80081727588177</v>
      </c>
      <c r="G366">
        <v>1.3584406291065716</v>
      </c>
      <c r="H366">
        <v>1080</v>
      </c>
      <c r="I366">
        <v>1072.5641719113412</v>
      </c>
      <c r="J366" t="s">
        <v>18</v>
      </c>
      <c r="K366" t="s">
        <v>15</v>
      </c>
    </row>
    <row r="367" spans="2:11" x14ac:dyDescent="0.25">
      <c r="B367" s="2">
        <v>44646</v>
      </c>
      <c r="C367" t="s">
        <v>9</v>
      </c>
      <c r="D367" t="s">
        <v>28</v>
      </c>
      <c r="E367">
        <v>4.7999999999999996E-3</v>
      </c>
      <c r="F367">
        <v>223.18503264489007</v>
      </c>
      <c r="G367">
        <v>15.196557306611371</v>
      </c>
      <c r="H367">
        <v>1080</v>
      </c>
      <c r="I367">
        <v>1062.3995767716367</v>
      </c>
      <c r="J367" t="s">
        <v>18</v>
      </c>
      <c r="K367" t="s">
        <v>15</v>
      </c>
    </row>
    <row r="368" spans="2:11" x14ac:dyDescent="0.25">
      <c r="B368" s="2">
        <v>44647</v>
      </c>
      <c r="C368" t="s">
        <v>9</v>
      </c>
      <c r="D368" t="s">
        <v>28</v>
      </c>
      <c r="E368">
        <v>4.7999999999999996E-3</v>
      </c>
      <c r="F368">
        <v>215.2306379827773</v>
      </c>
      <c r="G368">
        <v>10.586691903264708</v>
      </c>
      <c r="H368">
        <v>1080</v>
      </c>
      <c r="I368">
        <v>1064.9881006442561</v>
      </c>
      <c r="J368" t="s">
        <v>18</v>
      </c>
      <c r="K368" t="s">
        <v>15</v>
      </c>
    </row>
    <row r="369" spans="2:11" x14ac:dyDescent="0.25">
      <c r="B369" s="2">
        <v>44648</v>
      </c>
      <c r="C369" t="s">
        <v>9</v>
      </c>
      <c r="D369" t="s">
        <v>29</v>
      </c>
      <c r="E369">
        <v>4.7999999999999996E-3</v>
      </c>
      <c r="F369">
        <v>194.47152791232597</v>
      </c>
      <c r="G369">
        <v>7.4795024931095853</v>
      </c>
      <c r="H369">
        <v>1080</v>
      </c>
      <c r="I369">
        <v>1068.5064500394235</v>
      </c>
      <c r="J369" t="s">
        <v>18</v>
      </c>
      <c r="K369" t="s">
        <v>15</v>
      </c>
    </row>
    <row r="370" spans="2:11" x14ac:dyDescent="0.25">
      <c r="B370" s="2">
        <v>44649</v>
      </c>
      <c r="C370" t="s">
        <v>9</v>
      </c>
      <c r="D370" t="s">
        <v>29</v>
      </c>
      <c r="E370">
        <v>4.7999999999999996E-3</v>
      </c>
      <c r="F370">
        <v>211.37345367534243</v>
      </c>
      <c r="G370">
        <v>4.7083465530174307</v>
      </c>
      <c r="H370">
        <v>1080</v>
      </c>
      <c r="I370">
        <v>1056.483556033226</v>
      </c>
      <c r="J370" t="s">
        <v>18</v>
      </c>
      <c r="K370" t="s">
        <v>15</v>
      </c>
    </row>
    <row r="371" spans="2:11" x14ac:dyDescent="0.25">
      <c r="B371" s="2">
        <v>44650</v>
      </c>
      <c r="C371" t="s">
        <v>9</v>
      </c>
      <c r="D371" t="s">
        <v>30</v>
      </c>
      <c r="E371">
        <v>4.7999999999999996E-3</v>
      </c>
      <c r="F371">
        <v>219.52069230138085</v>
      </c>
      <c r="G371">
        <v>8.1358377474525767</v>
      </c>
      <c r="H371">
        <v>1080</v>
      </c>
      <c r="I371">
        <v>1064.4303081750011</v>
      </c>
      <c r="J371" t="s">
        <v>18</v>
      </c>
      <c r="K371" t="s">
        <v>15</v>
      </c>
    </row>
    <row r="372" spans="2:11" x14ac:dyDescent="0.25">
      <c r="B372" s="2">
        <v>44651</v>
      </c>
      <c r="C372" t="s">
        <v>9</v>
      </c>
      <c r="D372" t="s">
        <v>29</v>
      </c>
      <c r="E372">
        <v>4.7999999999999996E-3</v>
      </c>
      <c r="F372">
        <v>178.19905239858616</v>
      </c>
      <c r="G372">
        <v>6.0734514002848128</v>
      </c>
      <c r="H372">
        <v>1080</v>
      </c>
      <c r="I372">
        <v>1065.2904018272804</v>
      </c>
      <c r="J372" t="s">
        <v>19</v>
      </c>
      <c r="K372" t="s">
        <v>16</v>
      </c>
    </row>
    <row r="373" spans="2:11" x14ac:dyDescent="0.25">
      <c r="B373" s="2">
        <v>44652</v>
      </c>
      <c r="C373" t="s">
        <v>9</v>
      </c>
      <c r="D373" t="s">
        <v>28</v>
      </c>
      <c r="E373">
        <v>4.7999999999999996E-3</v>
      </c>
      <c r="F373">
        <v>204.07352378159837</v>
      </c>
      <c r="G373">
        <v>33.021831457687824</v>
      </c>
      <c r="H373">
        <v>1080</v>
      </c>
      <c r="I373">
        <v>1050.6726115897343</v>
      </c>
      <c r="J373" t="s">
        <v>19</v>
      </c>
      <c r="K373" t="s">
        <v>16</v>
      </c>
    </row>
    <row r="374" spans="2:11" x14ac:dyDescent="0.25">
      <c r="B374" s="2">
        <v>44653</v>
      </c>
      <c r="C374" t="s">
        <v>9</v>
      </c>
      <c r="D374" t="s">
        <v>29</v>
      </c>
      <c r="E374">
        <v>4.7999999999999996E-3</v>
      </c>
      <c r="F374">
        <v>216.72792155144018</v>
      </c>
      <c r="G374">
        <v>3.805851152684383</v>
      </c>
      <c r="H374">
        <v>1080</v>
      </c>
      <c r="I374">
        <v>1067.2179187791712</v>
      </c>
      <c r="J374" t="s">
        <v>18</v>
      </c>
      <c r="K374" t="s">
        <v>15</v>
      </c>
    </row>
    <row r="375" spans="2:11" x14ac:dyDescent="0.25">
      <c r="B375" s="2">
        <v>44654</v>
      </c>
      <c r="C375" t="s">
        <v>9</v>
      </c>
      <c r="D375" t="s">
        <v>29</v>
      </c>
      <c r="E375">
        <v>4.7999999999999996E-3</v>
      </c>
      <c r="F375">
        <v>182.87296189315339</v>
      </c>
      <c r="G375">
        <v>3.0170215177580655</v>
      </c>
      <c r="H375">
        <v>1080</v>
      </c>
      <c r="I375">
        <v>1065.0977479893058</v>
      </c>
      <c r="J375" t="s">
        <v>19</v>
      </c>
      <c r="K375" t="s">
        <v>16</v>
      </c>
    </row>
    <row r="376" spans="2:11" x14ac:dyDescent="0.25">
      <c r="B376" s="2">
        <v>44655</v>
      </c>
      <c r="C376" t="s">
        <v>9</v>
      </c>
      <c r="D376" t="s">
        <v>30</v>
      </c>
      <c r="E376">
        <v>4.7999999999999996E-3</v>
      </c>
      <c r="F376">
        <v>213.57573303598662</v>
      </c>
      <c r="G376">
        <v>34.867277977241777</v>
      </c>
      <c r="H376">
        <v>1080</v>
      </c>
      <c r="I376">
        <v>1059.4965621597012</v>
      </c>
      <c r="J376" t="s">
        <v>18</v>
      </c>
      <c r="K376" t="s">
        <v>15</v>
      </c>
    </row>
    <row r="377" spans="2:11" x14ac:dyDescent="0.25">
      <c r="B377" s="2">
        <v>44656</v>
      </c>
      <c r="C377" t="s">
        <v>9</v>
      </c>
      <c r="D377" t="s">
        <v>28</v>
      </c>
      <c r="E377">
        <v>4.7999999999999996E-3</v>
      </c>
      <c r="F377">
        <v>219.47175971495707</v>
      </c>
      <c r="G377">
        <v>9.3767663103313676</v>
      </c>
      <c r="H377">
        <v>1080</v>
      </c>
      <c r="I377">
        <v>1073.48563884797</v>
      </c>
      <c r="J377" t="s">
        <v>18</v>
      </c>
      <c r="K377" t="s">
        <v>15</v>
      </c>
    </row>
    <row r="378" spans="2:11" x14ac:dyDescent="0.25">
      <c r="B378" s="2">
        <v>44657</v>
      </c>
      <c r="C378" t="s">
        <v>9</v>
      </c>
      <c r="D378" t="s">
        <v>29</v>
      </c>
      <c r="E378">
        <v>4.7999999999999996E-3</v>
      </c>
      <c r="F378">
        <v>188.17930575563832</v>
      </c>
      <c r="G378">
        <v>7.8649045166465994</v>
      </c>
      <c r="H378">
        <v>1080</v>
      </c>
      <c r="I378">
        <v>1068.6972635015882</v>
      </c>
      <c r="J378" t="s">
        <v>19</v>
      </c>
      <c r="K378" t="s">
        <v>16</v>
      </c>
    </row>
    <row r="379" spans="2:11" x14ac:dyDescent="0.25">
      <c r="B379" s="2">
        <v>44658</v>
      </c>
      <c r="C379" t="s">
        <v>9</v>
      </c>
      <c r="D379" t="s">
        <v>29</v>
      </c>
      <c r="E379">
        <v>4.7999999999999996E-3</v>
      </c>
      <c r="F379">
        <v>230.74775531519111</v>
      </c>
      <c r="G379">
        <v>7.8180411124985607</v>
      </c>
      <c r="H379">
        <v>1080</v>
      </c>
      <c r="I379">
        <v>1067.8613535565307</v>
      </c>
      <c r="J379" t="s">
        <v>18</v>
      </c>
      <c r="K379" t="s">
        <v>15</v>
      </c>
    </row>
    <row r="380" spans="2:11" x14ac:dyDescent="0.25">
      <c r="B380" s="2">
        <v>44659</v>
      </c>
      <c r="C380" t="s">
        <v>9</v>
      </c>
      <c r="D380" t="s">
        <v>29</v>
      </c>
      <c r="E380">
        <v>4.7999999999999996E-3</v>
      </c>
      <c r="F380">
        <v>234.02914852513979</v>
      </c>
      <c r="G380">
        <v>5.1146365576160813</v>
      </c>
      <c r="H380">
        <v>1080</v>
      </c>
      <c r="I380">
        <v>1075.6273156071668</v>
      </c>
      <c r="J380" t="s">
        <v>19</v>
      </c>
      <c r="K380" t="s">
        <v>16</v>
      </c>
    </row>
    <row r="381" spans="2:11" x14ac:dyDescent="0.25">
      <c r="B381" s="2">
        <v>44660</v>
      </c>
      <c r="C381" t="s">
        <v>9</v>
      </c>
      <c r="D381" t="s">
        <v>29</v>
      </c>
      <c r="E381">
        <v>4.7999999999999996E-3</v>
      </c>
      <c r="F381">
        <v>170.95094597434681</v>
      </c>
      <c r="G381">
        <v>8.3608288523382566</v>
      </c>
      <c r="H381">
        <v>1080</v>
      </c>
      <c r="I381">
        <v>1061.2941275600192</v>
      </c>
      <c r="J381" t="s">
        <v>18</v>
      </c>
      <c r="K381" t="s">
        <v>15</v>
      </c>
    </row>
    <row r="382" spans="2:11" x14ac:dyDescent="0.25">
      <c r="B382" s="2">
        <v>44661</v>
      </c>
      <c r="C382" t="s">
        <v>9</v>
      </c>
      <c r="D382" t="s">
        <v>28</v>
      </c>
      <c r="E382">
        <v>4.7999999999999996E-3</v>
      </c>
      <c r="F382">
        <v>215.56828566283923</v>
      </c>
      <c r="G382">
        <v>2.5323363317544758</v>
      </c>
      <c r="H382">
        <v>1080</v>
      </c>
      <c r="I382">
        <v>1057.447355794518</v>
      </c>
      <c r="J382" t="s">
        <v>19</v>
      </c>
      <c r="K382" t="s">
        <v>16</v>
      </c>
    </row>
    <row r="383" spans="2:11" x14ac:dyDescent="0.25">
      <c r="B383" s="2">
        <v>44662</v>
      </c>
      <c r="C383" t="s">
        <v>9</v>
      </c>
      <c r="D383" t="s">
        <v>28</v>
      </c>
      <c r="E383">
        <v>4.7999999999999996E-3</v>
      </c>
      <c r="F383">
        <v>234.07367644145816</v>
      </c>
      <c r="G383">
        <v>8.4313788541663062</v>
      </c>
      <c r="H383">
        <v>1080</v>
      </c>
      <c r="I383">
        <v>1076.3226850271376</v>
      </c>
      <c r="J383" t="s">
        <v>18</v>
      </c>
      <c r="K383" t="s">
        <v>15</v>
      </c>
    </row>
    <row r="384" spans="2:11" x14ac:dyDescent="0.25">
      <c r="B384" s="2">
        <v>44663</v>
      </c>
      <c r="C384" t="s">
        <v>9</v>
      </c>
      <c r="D384" t="s">
        <v>29</v>
      </c>
      <c r="E384">
        <v>4.7999999999999996E-3</v>
      </c>
      <c r="F384">
        <v>173.93159712621667</v>
      </c>
      <c r="G384">
        <v>3.2561610922200956</v>
      </c>
      <c r="H384">
        <v>1080</v>
      </c>
      <c r="I384">
        <v>1057.083805956805</v>
      </c>
      <c r="J384" t="s">
        <v>19</v>
      </c>
      <c r="K384" t="s">
        <v>16</v>
      </c>
    </row>
    <row r="385" spans="2:11" x14ac:dyDescent="0.25">
      <c r="B385" s="2">
        <v>44664</v>
      </c>
      <c r="C385" t="s">
        <v>9</v>
      </c>
      <c r="D385" t="s">
        <v>29</v>
      </c>
      <c r="E385">
        <v>4.7999999999999996E-3</v>
      </c>
      <c r="F385">
        <v>228.75055870776853</v>
      </c>
      <c r="G385">
        <v>27.074228034266987</v>
      </c>
      <c r="H385">
        <v>1080</v>
      </c>
      <c r="I385">
        <v>1061.7192805378054</v>
      </c>
      <c r="J385" t="s">
        <v>18</v>
      </c>
      <c r="K385" t="s">
        <v>15</v>
      </c>
    </row>
    <row r="386" spans="2:11" x14ac:dyDescent="0.25">
      <c r="B386" s="2">
        <v>44665</v>
      </c>
      <c r="C386" t="s">
        <v>9</v>
      </c>
      <c r="D386" t="s">
        <v>30</v>
      </c>
      <c r="E386">
        <v>4.7999999999999996E-3</v>
      </c>
      <c r="F386">
        <v>229.96029182416123</v>
      </c>
      <c r="G386">
        <v>13.249027797764994</v>
      </c>
      <c r="H386">
        <v>1080</v>
      </c>
      <c r="I386">
        <v>1079.0739703084264</v>
      </c>
      <c r="J386" t="s">
        <v>18</v>
      </c>
      <c r="K386" t="s">
        <v>15</v>
      </c>
    </row>
    <row r="387" spans="2:11" x14ac:dyDescent="0.25">
      <c r="B387" s="2">
        <v>44666</v>
      </c>
      <c r="C387" t="s">
        <v>9</v>
      </c>
      <c r="D387" t="s">
        <v>29</v>
      </c>
      <c r="E387">
        <v>4.7999999999999996E-3</v>
      </c>
      <c r="F387">
        <v>201.06996210755958</v>
      </c>
      <c r="G387">
        <v>8.6012998631283928</v>
      </c>
      <c r="H387">
        <v>1080</v>
      </c>
      <c r="I387">
        <v>1076.1071467812283</v>
      </c>
      <c r="J387" t="s">
        <v>19</v>
      </c>
      <c r="K387" t="s">
        <v>16</v>
      </c>
    </row>
    <row r="388" spans="2:11" x14ac:dyDescent="0.25">
      <c r="B388" s="2">
        <v>44667</v>
      </c>
      <c r="C388" t="s">
        <v>9</v>
      </c>
      <c r="D388" t="s">
        <v>28</v>
      </c>
      <c r="E388">
        <v>4.7999999999999996E-3</v>
      </c>
      <c r="F388">
        <v>198.33208807656553</v>
      </c>
      <c r="G388">
        <v>24.4624780671612</v>
      </c>
      <c r="H388">
        <v>1080</v>
      </c>
      <c r="I388">
        <v>1044.9679167709749</v>
      </c>
      <c r="J388" t="s">
        <v>18</v>
      </c>
      <c r="K388" t="s">
        <v>15</v>
      </c>
    </row>
    <row r="389" spans="2:11" x14ac:dyDescent="0.25">
      <c r="B389" s="2">
        <v>44668</v>
      </c>
      <c r="C389" t="s">
        <v>9</v>
      </c>
      <c r="D389" t="s">
        <v>29</v>
      </c>
      <c r="E389">
        <v>4.7999999999999996E-3</v>
      </c>
      <c r="F389">
        <v>201.55979001667822</v>
      </c>
      <c r="G389">
        <v>6.0360783074833879</v>
      </c>
      <c r="H389">
        <v>1080</v>
      </c>
      <c r="I389">
        <v>1061.6273900471081</v>
      </c>
      <c r="J389" t="s">
        <v>19</v>
      </c>
      <c r="K389" t="s">
        <v>16</v>
      </c>
    </row>
    <row r="390" spans="2:11" x14ac:dyDescent="0.25">
      <c r="B390" s="2">
        <v>44669</v>
      </c>
      <c r="C390" t="s">
        <v>9</v>
      </c>
      <c r="D390" t="s">
        <v>29</v>
      </c>
      <c r="E390">
        <v>4.7999999999999996E-3</v>
      </c>
      <c r="F390">
        <v>176.32754854600051</v>
      </c>
      <c r="G390">
        <v>4.0534679003694514</v>
      </c>
      <c r="H390">
        <v>1080</v>
      </c>
      <c r="I390">
        <v>1063.7314320280191</v>
      </c>
      <c r="J390" t="s">
        <v>19</v>
      </c>
      <c r="K390" t="s">
        <v>16</v>
      </c>
    </row>
    <row r="391" spans="2:11" x14ac:dyDescent="0.25">
      <c r="B391" s="2">
        <v>44670</v>
      </c>
      <c r="C391" t="s">
        <v>9</v>
      </c>
      <c r="D391" t="s">
        <v>30</v>
      </c>
      <c r="E391">
        <v>4.7999999999999996E-3</v>
      </c>
      <c r="F391">
        <v>201.56485422142578</v>
      </c>
      <c r="G391">
        <v>13.929423571548288</v>
      </c>
      <c r="H391">
        <v>1080</v>
      </c>
      <c r="I391">
        <v>1043.8188334681072</v>
      </c>
      <c r="J391" t="s">
        <v>19</v>
      </c>
      <c r="K391" t="s">
        <v>16</v>
      </c>
    </row>
    <row r="392" spans="2:11" x14ac:dyDescent="0.25">
      <c r="B392" s="2">
        <v>44671</v>
      </c>
      <c r="C392" t="s">
        <v>9</v>
      </c>
      <c r="D392" t="s">
        <v>28</v>
      </c>
      <c r="E392">
        <v>4.7999999999999996E-3</v>
      </c>
      <c r="F392">
        <v>231.16622395615863</v>
      </c>
      <c r="G392">
        <v>10.36892022441795</v>
      </c>
      <c r="H392">
        <v>1080</v>
      </c>
      <c r="I392">
        <v>1070.6445897580977</v>
      </c>
      <c r="J392" t="s">
        <v>18</v>
      </c>
      <c r="K392" t="s">
        <v>15</v>
      </c>
    </row>
    <row r="393" spans="2:11" x14ac:dyDescent="0.25">
      <c r="B393" s="2">
        <v>44672</v>
      </c>
      <c r="C393" t="s">
        <v>9</v>
      </c>
      <c r="D393" t="s">
        <v>29</v>
      </c>
      <c r="E393">
        <v>4.7999999999999996E-3</v>
      </c>
      <c r="F393">
        <v>199.6987032295319</v>
      </c>
      <c r="G393">
        <v>1.8127770265634326</v>
      </c>
      <c r="H393">
        <v>1080</v>
      </c>
      <c r="I393">
        <v>1074.4015655231235</v>
      </c>
      <c r="J393" t="s">
        <v>18</v>
      </c>
      <c r="K393" t="s">
        <v>15</v>
      </c>
    </row>
    <row r="394" spans="2:11" x14ac:dyDescent="0.25">
      <c r="B394" s="2">
        <v>44673</v>
      </c>
      <c r="C394" t="s">
        <v>9</v>
      </c>
      <c r="D394" t="s">
        <v>29</v>
      </c>
      <c r="E394">
        <v>4.7999999999999996E-3</v>
      </c>
      <c r="F394">
        <v>220.45236296349714</v>
      </c>
      <c r="G394">
        <v>26.882036767879061</v>
      </c>
      <c r="H394">
        <v>1080</v>
      </c>
      <c r="I394">
        <v>1058.4059720007078</v>
      </c>
      <c r="J394" t="s">
        <v>18</v>
      </c>
      <c r="K394" t="s">
        <v>15</v>
      </c>
    </row>
    <row r="395" spans="2:11" x14ac:dyDescent="0.25">
      <c r="B395" s="2">
        <v>44674</v>
      </c>
      <c r="C395" t="s">
        <v>9</v>
      </c>
      <c r="D395" t="s">
        <v>29</v>
      </c>
      <c r="E395">
        <v>4.7999999999999996E-3</v>
      </c>
      <c r="F395">
        <v>199.4205324273866</v>
      </c>
      <c r="G395">
        <v>10.64919978053209</v>
      </c>
      <c r="H395">
        <v>1080</v>
      </c>
      <c r="I395">
        <v>1058.9249891546501</v>
      </c>
      <c r="J395" t="s">
        <v>18</v>
      </c>
      <c r="K395" t="s">
        <v>15</v>
      </c>
    </row>
    <row r="396" spans="2:11" x14ac:dyDescent="0.25">
      <c r="B396" s="2">
        <v>44675</v>
      </c>
      <c r="C396" t="s">
        <v>9</v>
      </c>
      <c r="D396" t="s">
        <v>29</v>
      </c>
      <c r="E396">
        <v>4.7999999999999996E-3</v>
      </c>
      <c r="F396">
        <v>177.75942773050815</v>
      </c>
      <c r="G396">
        <v>1.620263043099287</v>
      </c>
      <c r="H396">
        <v>1080</v>
      </c>
      <c r="I396">
        <v>1064.4347644821742</v>
      </c>
      <c r="J396" t="s">
        <v>19</v>
      </c>
      <c r="K396" t="s">
        <v>16</v>
      </c>
    </row>
    <row r="397" spans="2:11" x14ac:dyDescent="0.25">
      <c r="B397" s="2">
        <v>44676</v>
      </c>
      <c r="C397" t="s">
        <v>9</v>
      </c>
      <c r="D397" t="s">
        <v>28</v>
      </c>
      <c r="E397">
        <v>4.7999999999999996E-3</v>
      </c>
      <c r="F397">
        <v>220.17531573883491</v>
      </c>
      <c r="G397">
        <v>20.320037127429156</v>
      </c>
      <c r="H397">
        <v>1080</v>
      </c>
      <c r="I397">
        <v>1059.1814796977683</v>
      </c>
      <c r="J397" t="s">
        <v>18</v>
      </c>
      <c r="K397" t="s">
        <v>15</v>
      </c>
    </row>
    <row r="398" spans="2:11" x14ac:dyDescent="0.25">
      <c r="B398" s="2">
        <v>44677</v>
      </c>
      <c r="C398" t="s">
        <v>9</v>
      </c>
      <c r="D398" t="s">
        <v>28</v>
      </c>
      <c r="E398">
        <v>4.7999999999999996E-3</v>
      </c>
      <c r="F398">
        <v>203.3616432868057</v>
      </c>
      <c r="G398">
        <v>2.627567368190419</v>
      </c>
      <c r="H398">
        <v>1080</v>
      </c>
      <c r="I398">
        <v>1061.8128054076544</v>
      </c>
      <c r="J398" t="s">
        <v>18</v>
      </c>
      <c r="K398" t="s">
        <v>15</v>
      </c>
    </row>
    <row r="399" spans="2:11" x14ac:dyDescent="0.25">
      <c r="B399" s="2">
        <v>44678</v>
      </c>
      <c r="C399" t="s">
        <v>9</v>
      </c>
      <c r="D399" t="s">
        <v>29</v>
      </c>
      <c r="E399">
        <v>4.7999999999999996E-3</v>
      </c>
      <c r="F399">
        <v>195.83287033469048</v>
      </c>
      <c r="G399">
        <v>5.0253809292539522</v>
      </c>
      <c r="H399">
        <v>1080</v>
      </c>
      <c r="I399">
        <v>1067.8122045196967</v>
      </c>
      <c r="J399" t="s">
        <v>19</v>
      </c>
      <c r="K399" t="s">
        <v>16</v>
      </c>
    </row>
    <row r="400" spans="2:11" x14ac:dyDescent="0.25">
      <c r="B400" s="2">
        <v>44679</v>
      </c>
      <c r="C400" t="s">
        <v>9</v>
      </c>
      <c r="D400" t="s">
        <v>29</v>
      </c>
      <c r="E400">
        <v>4.7999999999999996E-3</v>
      </c>
      <c r="F400">
        <v>204.85123552253475</v>
      </c>
      <c r="G400">
        <v>25.267651294035009</v>
      </c>
      <c r="H400">
        <v>1080</v>
      </c>
      <c r="I400">
        <v>1048.8769229238644</v>
      </c>
      <c r="J400" t="s">
        <v>19</v>
      </c>
      <c r="K400" t="s">
        <v>16</v>
      </c>
    </row>
    <row r="401" spans="2:11" x14ac:dyDescent="0.25">
      <c r="B401" s="2">
        <v>44680</v>
      </c>
      <c r="C401" t="s">
        <v>9</v>
      </c>
      <c r="D401" t="s">
        <v>30</v>
      </c>
      <c r="E401">
        <v>4.7999999999999996E-3</v>
      </c>
      <c r="F401">
        <v>205.11221620070734</v>
      </c>
      <c r="G401">
        <v>13.270263973951284</v>
      </c>
      <c r="H401">
        <v>1080</v>
      </c>
      <c r="I401">
        <v>1060.6986467187701</v>
      </c>
      <c r="J401" t="s">
        <v>18</v>
      </c>
      <c r="K401" t="s">
        <v>15</v>
      </c>
    </row>
    <row r="402" spans="2:11" x14ac:dyDescent="0.25">
      <c r="B402" s="2">
        <v>44681</v>
      </c>
      <c r="C402" t="s">
        <v>9</v>
      </c>
      <c r="D402" t="s">
        <v>29</v>
      </c>
      <c r="E402">
        <v>4.7999999999999996E-3</v>
      </c>
      <c r="F402">
        <v>206.66651652606049</v>
      </c>
      <c r="G402">
        <v>4.966333586153838</v>
      </c>
      <c r="H402">
        <v>1080</v>
      </c>
      <c r="I402">
        <v>1073.11186116108</v>
      </c>
      <c r="J402" t="s">
        <v>18</v>
      </c>
      <c r="K402" t="s">
        <v>15</v>
      </c>
    </row>
    <row r="403" spans="2:11" x14ac:dyDescent="0.25">
      <c r="B403" s="2">
        <v>44682</v>
      </c>
      <c r="C403" t="s">
        <v>9</v>
      </c>
      <c r="D403" t="s">
        <v>28</v>
      </c>
      <c r="E403">
        <v>4.7999999999999996E-3</v>
      </c>
      <c r="F403">
        <v>230.96514645781724</v>
      </c>
      <c r="G403">
        <v>32.748815667182029</v>
      </c>
      <c r="H403">
        <v>1080</v>
      </c>
      <c r="I403">
        <v>1059.6236595679993</v>
      </c>
      <c r="J403" t="s">
        <v>18</v>
      </c>
      <c r="K403" t="s">
        <v>15</v>
      </c>
    </row>
    <row r="404" spans="2:11" x14ac:dyDescent="0.25">
      <c r="B404" s="2">
        <v>44683</v>
      </c>
      <c r="C404" t="s">
        <v>9</v>
      </c>
      <c r="D404" t="s">
        <v>29</v>
      </c>
      <c r="E404">
        <v>4.7999999999999996E-3</v>
      </c>
      <c r="F404">
        <v>210.72810043932117</v>
      </c>
      <c r="G404">
        <v>10.545433086717029</v>
      </c>
      <c r="H404">
        <v>1080</v>
      </c>
      <c r="I404">
        <v>1068.3324518261466</v>
      </c>
      <c r="J404" t="s">
        <v>18</v>
      </c>
      <c r="K404" t="s">
        <v>15</v>
      </c>
    </row>
    <row r="405" spans="2:11" x14ac:dyDescent="0.25">
      <c r="B405" s="2">
        <v>44684</v>
      </c>
      <c r="C405" t="s">
        <v>9</v>
      </c>
      <c r="D405" t="s">
        <v>29</v>
      </c>
      <c r="E405">
        <v>4.7999999999999996E-3</v>
      </c>
      <c r="F405">
        <v>169.55429442740322</v>
      </c>
      <c r="G405">
        <v>4.9631252527738923</v>
      </c>
      <c r="H405">
        <v>1080</v>
      </c>
      <c r="I405">
        <v>1055.1153597825453</v>
      </c>
      <c r="J405" t="s">
        <v>18</v>
      </c>
      <c r="K405" t="s">
        <v>15</v>
      </c>
    </row>
    <row r="406" spans="2:11" x14ac:dyDescent="0.25">
      <c r="B406" s="2">
        <v>44685</v>
      </c>
      <c r="C406" t="s">
        <v>9</v>
      </c>
      <c r="D406" t="s">
        <v>30</v>
      </c>
      <c r="E406">
        <v>4.7999999999999996E-3</v>
      </c>
      <c r="F406">
        <v>227.63612338247418</v>
      </c>
      <c r="G406">
        <v>6.935201073825441</v>
      </c>
      <c r="H406">
        <v>1080</v>
      </c>
      <c r="I406">
        <v>1066.035496580894</v>
      </c>
      <c r="J406" t="s">
        <v>18</v>
      </c>
      <c r="K406" t="s">
        <v>15</v>
      </c>
    </row>
    <row r="407" spans="2:11" x14ac:dyDescent="0.25">
      <c r="B407" s="2">
        <v>44686</v>
      </c>
      <c r="C407" t="s">
        <v>9</v>
      </c>
      <c r="D407" t="s">
        <v>28</v>
      </c>
      <c r="E407">
        <v>4.7999999999999996E-3</v>
      </c>
      <c r="F407">
        <v>210.85975466303236</v>
      </c>
      <c r="G407">
        <v>5.4207391479348113</v>
      </c>
      <c r="H407">
        <v>1080</v>
      </c>
      <c r="I407">
        <v>1061.0873111337819</v>
      </c>
      <c r="J407" t="s">
        <v>19</v>
      </c>
      <c r="K407" t="s">
        <v>16</v>
      </c>
    </row>
    <row r="408" spans="2:11" x14ac:dyDescent="0.25">
      <c r="B408" s="2">
        <v>44687</v>
      </c>
      <c r="C408" t="s">
        <v>9</v>
      </c>
      <c r="D408" t="s">
        <v>29</v>
      </c>
      <c r="E408">
        <v>4.7999999999999996E-3</v>
      </c>
      <c r="F408">
        <v>171.09881924848662</v>
      </c>
      <c r="G408">
        <v>5.6037325455326688</v>
      </c>
      <c r="H408">
        <v>1080</v>
      </c>
      <c r="I408">
        <v>1054.0038852648709</v>
      </c>
      <c r="J408" t="s">
        <v>18</v>
      </c>
      <c r="K408" t="s">
        <v>15</v>
      </c>
    </row>
    <row r="409" spans="2:11" x14ac:dyDescent="0.25">
      <c r="B409" s="2">
        <v>44688</v>
      </c>
      <c r="C409" t="s">
        <v>9</v>
      </c>
      <c r="D409" t="s">
        <v>29</v>
      </c>
      <c r="E409">
        <v>4.7999999999999996E-3</v>
      </c>
      <c r="F409">
        <v>224.78613210030525</v>
      </c>
      <c r="G409">
        <v>19.312499524845229</v>
      </c>
      <c r="H409">
        <v>1080</v>
      </c>
      <c r="I409">
        <v>1056.3156573314056</v>
      </c>
      <c r="J409" t="s">
        <v>18</v>
      </c>
      <c r="K409" t="s">
        <v>15</v>
      </c>
    </row>
    <row r="410" spans="2:11" x14ac:dyDescent="0.25">
      <c r="B410" s="2">
        <v>44689</v>
      </c>
      <c r="C410" t="s">
        <v>9</v>
      </c>
      <c r="D410" t="s">
        <v>29</v>
      </c>
      <c r="E410">
        <v>4.7999999999999996E-3</v>
      </c>
      <c r="F410">
        <v>210.001705010595</v>
      </c>
      <c r="G410">
        <v>11.386558645923916</v>
      </c>
      <c r="H410">
        <v>1080</v>
      </c>
      <c r="I410">
        <v>1065.3686649443732</v>
      </c>
      <c r="J410" t="s">
        <v>19</v>
      </c>
      <c r="K410" t="s">
        <v>16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FA851B-4FFD-44B1-AEE9-43B0FB5688CA}">
  <dimension ref="B8:P410"/>
  <sheetViews>
    <sheetView topLeftCell="E1" workbookViewId="0">
      <selection activeCell="N9" sqref="N9"/>
    </sheetView>
  </sheetViews>
  <sheetFormatPr defaultRowHeight="15" x14ac:dyDescent="0.25"/>
  <cols>
    <col min="2" max="2" width="10.5703125" bestFit="1" customWidth="1"/>
    <col min="3" max="3" width="18.7109375" bestFit="1" customWidth="1"/>
    <col min="4" max="4" width="10.42578125" bestFit="1" customWidth="1"/>
    <col min="5" max="5" width="20.7109375" customWidth="1"/>
    <col min="6" max="6" width="21.7109375" customWidth="1"/>
    <col min="7" max="7" width="15.5703125" customWidth="1"/>
    <col min="8" max="8" width="21.7109375" bestFit="1" customWidth="1"/>
    <col min="9" max="9" width="19.5703125" customWidth="1"/>
    <col min="10" max="10" width="28.28515625" customWidth="1"/>
    <col min="11" max="11" width="24.7109375" customWidth="1"/>
    <col min="12" max="12" width="12" bestFit="1" customWidth="1"/>
    <col min="13" max="13" width="6" bestFit="1" customWidth="1"/>
    <col min="14" max="14" width="12.85546875" bestFit="1" customWidth="1"/>
    <col min="15" max="15" width="12.42578125" bestFit="1" customWidth="1"/>
    <col min="16" max="16" width="11" bestFit="1" customWidth="1"/>
  </cols>
  <sheetData>
    <row r="8" spans="2:16" x14ac:dyDescent="0.25">
      <c r="B8" s="1" t="s">
        <v>0</v>
      </c>
      <c r="C8" s="1" t="s">
        <v>27</v>
      </c>
      <c r="D8" s="1" t="s">
        <v>31</v>
      </c>
      <c r="E8" s="1" t="s">
        <v>34</v>
      </c>
      <c r="F8" s="1" t="s">
        <v>33</v>
      </c>
      <c r="G8" s="1" t="s">
        <v>32</v>
      </c>
      <c r="H8" s="1" t="s">
        <v>4</v>
      </c>
      <c r="I8" s="1" t="s">
        <v>5</v>
      </c>
      <c r="J8" s="1" t="s">
        <v>1</v>
      </c>
      <c r="K8" s="1" t="s">
        <v>2</v>
      </c>
      <c r="L8" s="1" t="s">
        <v>35</v>
      </c>
      <c r="M8" s="1" t="s">
        <v>36</v>
      </c>
      <c r="N8" s="1" t="s">
        <v>37</v>
      </c>
      <c r="O8" s="1" t="s">
        <v>38</v>
      </c>
      <c r="P8" s="1" t="s">
        <v>39</v>
      </c>
    </row>
    <row r="9" spans="2:16" x14ac:dyDescent="0.25">
      <c r="B9" s="2">
        <v>44288</v>
      </c>
      <c r="C9" t="s">
        <v>8</v>
      </c>
      <c r="D9" t="s">
        <v>29</v>
      </c>
      <c r="E9">
        <v>4.7999999999999996E-3</v>
      </c>
      <c r="F9">
        <v>178.65351103431058</v>
      </c>
      <c r="G9">
        <v>27.86994772135245</v>
      </c>
      <c r="H9">
        <v>1080</v>
      </c>
      <c r="I9">
        <v>1045.3336357453352</v>
      </c>
      <c r="J9" t="s">
        <v>23</v>
      </c>
      <c r="K9" t="s">
        <v>21</v>
      </c>
      <c r="L9">
        <f>SUM(I9:I410)/SUM(H9:H410)</f>
        <v>0.97092232277987944</v>
      </c>
      <c r="M9">
        <f>N9/SUM(F9:F410)</f>
        <v>0.84469820075975011</v>
      </c>
      <c r="N9">
        <f>(SUM(F9:F410))-(SUM(G9:G410))</f>
        <v>71277.454293518851</v>
      </c>
      <c r="O9">
        <f>(AVERAGE(E9:E410)*SUM(F9:F410)*1000)/SUM(I9:I410)</f>
        <v>0.96085433481190086</v>
      </c>
      <c r="P9">
        <f>L9*M9*O9</f>
        <v>0.78803155658947921</v>
      </c>
    </row>
    <row r="10" spans="2:16" x14ac:dyDescent="0.25">
      <c r="B10" s="2">
        <v>44289</v>
      </c>
      <c r="C10" t="s">
        <v>8</v>
      </c>
      <c r="D10" t="s">
        <v>29</v>
      </c>
      <c r="E10">
        <v>4.7999999999999996E-3</v>
      </c>
      <c r="F10">
        <v>207.60097091907392</v>
      </c>
      <c r="G10">
        <v>33.216155347051824</v>
      </c>
      <c r="H10">
        <v>1080</v>
      </c>
      <c r="I10">
        <v>1036.9212327059756</v>
      </c>
      <c r="J10" t="s">
        <v>24</v>
      </c>
      <c r="K10" t="s">
        <v>20</v>
      </c>
    </row>
    <row r="11" spans="2:16" x14ac:dyDescent="0.25">
      <c r="B11" s="2">
        <v>44290</v>
      </c>
      <c r="C11" t="s">
        <v>8</v>
      </c>
      <c r="D11" t="s">
        <v>30</v>
      </c>
      <c r="E11">
        <v>4.7999999999999996E-3</v>
      </c>
      <c r="F11">
        <v>200.99999466615327</v>
      </c>
      <c r="G11">
        <v>31.355999167919911</v>
      </c>
      <c r="H11">
        <v>1080</v>
      </c>
      <c r="I11">
        <v>1037.3479626879273</v>
      </c>
      <c r="J11" t="s">
        <v>24</v>
      </c>
      <c r="K11" t="s">
        <v>20</v>
      </c>
    </row>
    <row r="12" spans="2:16" x14ac:dyDescent="0.25">
      <c r="B12" s="2">
        <v>44291</v>
      </c>
      <c r="C12" t="s">
        <v>8</v>
      </c>
      <c r="D12" t="s">
        <v>29</v>
      </c>
      <c r="E12">
        <v>4.7999999999999996E-3</v>
      </c>
      <c r="F12">
        <v>204.61851705761356</v>
      </c>
      <c r="G12">
        <v>32.125107178045326</v>
      </c>
      <c r="H12">
        <v>1080</v>
      </c>
      <c r="I12">
        <v>1062.9193737826513</v>
      </c>
      <c r="J12" t="s">
        <v>23</v>
      </c>
      <c r="K12" t="s">
        <v>21</v>
      </c>
    </row>
    <row r="13" spans="2:16" x14ac:dyDescent="0.25">
      <c r="B13" s="2">
        <v>44292</v>
      </c>
      <c r="C13" t="s">
        <v>8</v>
      </c>
      <c r="D13" t="s">
        <v>28</v>
      </c>
      <c r="E13">
        <v>4.7999999999999996E-3</v>
      </c>
      <c r="F13">
        <v>215.73396753482817</v>
      </c>
      <c r="G13">
        <v>33.223031000363534</v>
      </c>
      <c r="H13">
        <v>1080</v>
      </c>
      <c r="I13">
        <v>1036.0630273538029</v>
      </c>
      <c r="J13" t="s">
        <v>25</v>
      </c>
      <c r="K13" t="s">
        <v>22</v>
      </c>
    </row>
    <row r="14" spans="2:16" x14ac:dyDescent="0.25">
      <c r="B14" s="2">
        <v>44293</v>
      </c>
      <c r="C14" t="s">
        <v>8</v>
      </c>
      <c r="D14" t="s">
        <v>29</v>
      </c>
      <c r="E14">
        <v>4.7999999999999996E-3</v>
      </c>
      <c r="F14">
        <v>217.51721987148986</v>
      </c>
      <c r="G14">
        <v>32.84510020059497</v>
      </c>
      <c r="H14">
        <v>1080</v>
      </c>
      <c r="I14">
        <v>1050.5827942151968</v>
      </c>
      <c r="J14" t="s">
        <v>24</v>
      </c>
      <c r="K14" t="s">
        <v>20</v>
      </c>
    </row>
    <row r="15" spans="2:16" x14ac:dyDescent="0.25">
      <c r="B15" s="2">
        <v>44294</v>
      </c>
      <c r="C15" t="s">
        <v>8</v>
      </c>
      <c r="D15" t="s">
        <v>29</v>
      </c>
      <c r="E15">
        <v>4.7999999999999996E-3</v>
      </c>
      <c r="F15">
        <v>194.53458205226664</v>
      </c>
      <c r="G15">
        <v>30.152860218101328</v>
      </c>
      <c r="H15">
        <v>1080</v>
      </c>
      <c r="I15">
        <v>1052.0805414410431</v>
      </c>
      <c r="J15" t="s">
        <v>23</v>
      </c>
      <c r="K15" t="s">
        <v>21</v>
      </c>
    </row>
    <row r="16" spans="2:16" x14ac:dyDescent="0.25">
      <c r="B16" s="2">
        <v>44295</v>
      </c>
      <c r="C16" t="s">
        <v>8</v>
      </c>
      <c r="D16" t="s">
        <v>30</v>
      </c>
      <c r="E16">
        <v>4.7999999999999996E-3</v>
      </c>
      <c r="F16">
        <v>226.37393279132411</v>
      </c>
      <c r="G16">
        <v>36.219829246611859</v>
      </c>
      <c r="H16">
        <v>1080</v>
      </c>
      <c r="I16">
        <v>1040.6034863271152</v>
      </c>
      <c r="J16" t="s">
        <v>23</v>
      </c>
      <c r="K16" t="s">
        <v>21</v>
      </c>
    </row>
    <row r="17" spans="2:11" x14ac:dyDescent="0.25">
      <c r="B17" s="2">
        <v>44296</v>
      </c>
      <c r="C17" t="s">
        <v>8</v>
      </c>
      <c r="D17" t="s">
        <v>28</v>
      </c>
      <c r="E17">
        <v>4.7999999999999996E-3</v>
      </c>
      <c r="F17">
        <v>202.82232713348552</v>
      </c>
      <c r="G17">
        <v>30.626171397156313</v>
      </c>
      <c r="H17">
        <v>1080</v>
      </c>
      <c r="I17">
        <v>1040.4252888239764</v>
      </c>
      <c r="J17" t="s">
        <v>25</v>
      </c>
      <c r="K17" t="s">
        <v>22</v>
      </c>
    </row>
    <row r="18" spans="2:11" x14ac:dyDescent="0.25">
      <c r="B18" s="2">
        <v>44297</v>
      </c>
      <c r="C18" t="s">
        <v>8</v>
      </c>
      <c r="D18" t="s">
        <v>29</v>
      </c>
      <c r="E18">
        <v>4.7999999999999996E-3</v>
      </c>
      <c r="F18">
        <v>176.6643139436203</v>
      </c>
      <c r="G18">
        <v>26.852975719430287</v>
      </c>
      <c r="H18">
        <v>1080</v>
      </c>
      <c r="I18">
        <v>1044.2204551198436</v>
      </c>
      <c r="J18" t="s">
        <v>25</v>
      </c>
      <c r="K18" t="s">
        <v>22</v>
      </c>
    </row>
    <row r="19" spans="2:11" x14ac:dyDescent="0.25">
      <c r="B19" s="2">
        <v>44298</v>
      </c>
      <c r="C19" t="s">
        <v>8</v>
      </c>
      <c r="D19" t="s">
        <v>29</v>
      </c>
      <c r="E19">
        <v>4.7999999999999996E-3</v>
      </c>
      <c r="F19">
        <v>203.92836125364914</v>
      </c>
      <c r="G19">
        <v>30.997110910554667</v>
      </c>
      <c r="H19">
        <v>1080</v>
      </c>
      <c r="I19">
        <v>1035.9972556241796</v>
      </c>
      <c r="J19" t="s">
        <v>23</v>
      </c>
      <c r="K19" t="s">
        <v>21</v>
      </c>
    </row>
    <row r="20" spans="2:11" x14ac:dyDescent="0.25">
      <c r="B20" s="2">
        <v>44299</v>
      </c>
      <c r="C20" t="s">
        <v>8</v>
      </c>
      <c r="D20" t="s">
        <v>29</v>
      </c>
      <c r="E20">
        <v>4.7999999999999996E-3</v>
      </c>
      <c r="F20">
        <v>220.76398872307249</v>
      </c>
      <c r="G20">
        <v>33.776890274630091</v>
      </c>
      <c r="H20">
        <v>1080</v>
      </c>
      <c r="I20">
        <v>1053.4074842792566</v>
      </c>
      <c r="J20" t="s">
        <v>24</v>
      </c>
      <c r="K20" t="s">
        <v>20</v>
      </c>
    </row>
    <row r="21" spans="2:11" x14ac:dyDescent="0.25">
      <c r="B21" s="2">
        <v>44300</v>
      </c>
      <c r="C21" t="s">
        <v>8</v>
      </c>
      <c r="D21" t="s">
        <v>29</v>
      </c>
      <c r="E21">
        <v>4.7999999999999996E-3</v>
      </c>
      <c r="F21">
        <v>185.30213579928053</v>
      </c>
      <c r="G21">
        <v>28.721831048888482</v>
      </c>
      <c r="H21">
        <v>1080</v>
      </c>
      <c r="I21">
        <v>1048.0018272846173</v>
      </c>
      <c r="J21" t="s">
        <v>25</v>
      </c>
      <c r="K21" t="s">
        <v>22</v>
      </c>
    </row>
    <row r="22" spans="2:11" x14ac:dyDescent="0.25">
      <c r="B22" s="2">
        <v>44301</v>
      </c>
      <c r="C22" t="s">
        <v>8</v>
      </c>
      <c r="D22" t="s">
        <v>28</v>
      </c>
      <c r="E22">
        <v>4.7999999999999996E-3</v>
      </c>
      <c r="F22">
        <v>221.38746005857715</v>
      </c>
      <c r="G22">
        <v>34.757831229196611</v>
      </c>
      <c r="H22">
        <v>1080</v>
      </c>
      <c r="I22">
        <v>1036.9593557052815</v>
      </c>
      <c r="J22" t="s">
        <v>23</v>
      </c>
      <c r="K22" t="s">
        <v>21</v>
      </c>
    </row>
    <row r="23" spans="2:11" x14ac:dyDescent="0.25">
      <c r="B23" s="2">
        <v>44302</v>
      </c>
      <c r="C23" t="s">
        <v>8</v>
      </c>
      <c r="D23" t="s">
        <v>28</v>
      </c>
      <c r="E23">
        <v>4.7999999999999996E-3</v>
      </c>
      <c r="F23">
        <v>204.84717757494431</v>
      </c>
      <c r="G23">
        <v>31.751312524116369</v>
      </c>
      <c r="H23">
        <v>1080</v>
      </c>
      <c r="I23">
        <v>1040.5020923167638</v>
      </c>
      <c r="J23" t="s">
        <v>23</v>
      </c>
      <c r="K23" t="s">
        <v>21</v>
      </c>
    </row>
    <row r="24" spans="2:11" x14ac:dyDescent="0.25">
      <c r="B24" s="2">
        <v>44303</v>
      </c>
      <c r="C24" t="s">
        <v>8</v>
      </c>
      <c r="D24" t="s">
        <v>29</v>
      </c>
      <c r="E24">
        <v>4.7999999999999996E-3</v>
      </c>
      <c r="F24">
        <v>202.67670157557762</v>
      </c>
      <c r="G24">
        <v>31.414888744214533</v>
      </c>
      <c r="H24">
        <v>1080</v>
      </c>
      <c r="I24">
        <v>1054.4705214711187</v>
      </c>
      <c r="J24" t="s">
        <v>23</v>
      </c>
      <c r="K24" t="s">
        <v>21</v>
      </c>
    </row>
    <row r="25" spans="2:11" x14ac:dyDescent="0.25">
      <c r="B25" s="2">
        <v>44304</v>
      </c>
      <c r="C25" t="s">
        <v>8</v>
      </c>
      <c r="D25" t="s">
        <v>29</v>
      </c>
      <c r="E25">
        <v>4.7999999999999996E-3</v>
      </c>
      <c r="F25">
        <v>236.79185773465929</v>
      </c>
      <c r="G25">
        <v>37.886697237545484</v>
      </c>
      <c r="H25">
        <v>1080</v>
      </c>
      <c r="I25">
        <v>1048.1191071550747</v>
      </c>
      <c r="J25" t="s">
        <v>23</v>
      </c>
      <c r="K25" t="s">
        <v>21</v>
      </c>
    </row>
    <row r="26" spans="2:11" x14ac:dyDescent="0.25">
      <c r="B26" s="2">
        <v>44305</v>
      </c>
      <c r="C26" t="s">
        <v>8</v>
      </c>
      <c r="D26" t="s">
        <v>30</v>
      </c>
      <c r="E26">
        <v>4.7999999999999996E-3</v>
      </c>
      <c r="F26">
        <v>218.8749915945765</v>
      </c>
      <c r="G26">
        <v>34.144498688753934</v>
      </c>
      <c r="H26">
        <v>1080</v>
      </c>
      <c r="I26">
        <v>1053.4187121482139</v>
      </c>
      <c r="J26" t="s">
        <v>24</v>
      </c>
      <c r="K26" t="s">
        <v>20</v>
      </c>
    </row>
    <row r="27" spans="2:11" x14ac:dyDescent="0.25">
      <c r="B27" s="2">
        <v>44306</v>
      </c>
      <c r="C27" t="s">
        <v>8</v>
      </c>
      <c r="D27" t="s">
        <v>29</v>
      </c>
      <c r="E27">
        <v>4.7999999999999996E-3</v>
      </c>
      <c r="F27">
        <v>187.44471877114026</v>
      </c>
      <c r="G27">
        <v>29.803710284611302</v>
      </c>
      <c r="H27">
        <v>1080</v>
      </c>
      <c r="I27">
        <v>1053.3741120730294</v>
      </c>
      <c r="J27" t="s">
        <v>25</v>
      </c>
      <c r="K27" t="s">
        <v>22</v>
      </c>
    </row>
    <row r="28" spans="2:11" x14ac:dyDescent="0.25">
      <c r="B28" s="2">
        <v>44307</v>
      </c>
      <c r="C28" t="s">
        <v>8</v>
      </c>
      <c r="D28" t="s">
        <v>28</v>
      </c>
      <c r="E28">
        <v>4.7999999999999996E-3</v>
      </c>
      <c r="F28">
        <v>214.44313194969308</v>
      </c>
      <c r="G28">
        <v>34.310901111950891</v>
      </c>
      <c r="H28">
        <v>1080</v>
      </c>
      <c r="I28">
        <v>1038.4809607807372</v>
      </c>
      <c r="J28" t="s">
        <v>25</v>
      </c>
      <c r="K28" t="s">
        <v>22</v>
      </c>
    </row>
    <row r="29" spans="2:11" x14ac:dyDescent="0.25">
      <c r="B29" s="2">
        <v>44308</v>
      </c>
      <c r="C29" t="s">
        <v>8</v>
      </c>
      <c r="D29" t="s">
        <v>29</v>
      </c>
      <c r="E29">
        <v>4.7999999999999996E-3</v>
      </c>
      <c r="F29">
        <v>233.78326578638263</v>
      </c>
      <c r="G29">
        <v>35.768839665316541</v>
      </c>
      <c r="H29">
        <v>1080</v>
      </c>
      <c r="I29">
        <v>1058.4043345453149</v>
      </c>
      <c r="J29" t="s">
        <v>23</v>
      </c>
      <c r="K29" t="s">
        <v>21</v>
      </c>
    </row>
    <row r="30" spans="2:11" x14ac:dyDescent="0.25">
      <c r="B30" s="2">
        <v>44309</v>
      </c>
      <c r="C30" t="s">
        <v>8</v>
      </c>
      <c r="D30" t="s">
        <v>29</v>
      </c>
      <c r="E30">
        <v>4.7999999999999996E-3</v>
      </c>
      <c r="F30">
        <v>196.20256193239914</v>
      </c>
      <c r="G30">
        <v>30.215194537589465</v>
      </c>
      <c r="H30">
        <v>1080</v>
      </c>
      <c r="I30">
        <v>1056.1528881606826</v>
      </c>
      <c r="J30" t="s">
        <v>23</v>
      </c>
      <c r="K30" t="s">
        <v>21</v>
      </c>
    </row>
    <row r="31" spans="2:11" x14ac:dyDescent="0.25">
      <c r="B31" s="2">
        <v>44310</v>
      </c>
      <c r="C31" t="s">
        <v>8</v>
      </c>
      <c r="D31" t="s">
        <v>30</v>
      </c>
      <c r="E31">
        <v>4.7999999999999996E-3</v>
      </c>
      <c r="F31">
        <v>220.77073673148925</v>
      </c>
      <c r="G31">
        <v>35.323317877038278</v>
      </c>
      <c r="H31">
        <v>1080</v>
      </c>
      <c r="I31">
        <v>1041.8146368477196</v>
      </c>
      <c r="J31" t="s">
        <v>23</v>
      </c>
      <c r="K31" t="s">
        <v>21</v>
      </c>
    </row>
    <row r="32" spans="2:11" x14ac:dyDescent="0.25">
      <c r="B32" s="2">
        <v>44311</v>
      </c>
      <c r="C32" t="s">
        <v>8</v>
      </c>
      <c r="D32" t="s">
        <v>28</v>
      </c>
      <c r="E32">
        <v>4.7999999999999996E-3</v>
      </c>
      <c r="F32">
        <v>237.98131732590912</v>
      </c>
      <c r="G32">
        <v>36.173160233538184</v>
      </c>
      <c r="H32">
        <v>1080</v>
      </c>
      <c r="I32">
        <v>1061.7372760209882</v>
      </c>
      <c r="J32" t="s">
        <v>23</v>
      </c>
      <c r="K32" t="s">
        <v>21</v>
      </c>
    </row>
    <row r="33" spans="2:11" x14ac:dyDescent="0.25">
      <c r="B33" s="2">
        <v>44312</v>
      </c>
      <c r="C33" t="s">
        <v>8</v>
      </c>
      <c r="D33" t="s">
        <v>29</v>
      </c>
      <c r="E33">
        <v>4.7999999999999996E-3</v>
      </c>
      <c r="F33">
        <v>188.175742601422</v>
      </c>
      <c r="G33">
        <v>28.414537132814722</v>
      </c>
      <c r="H33">
        <v>1080</v>
      </c>
      <c r="I33">
        <v>1055.8730311484942</v>
      </c>
      <c r="J33" t="s">
        <v>24</v>
      </c>
      <c r="K33" t="s">
        <v>20</v>
      </c>
    </row>
    <row r="34" spans="2:11" x14ac:dyDescent="0.25">
      <c r="B34" s="2">
        <v>44313</v>
      </c>
      <c r="C34" t="s">
        <v>8</v>
      </c>
      <c r="D34" t="s">
        <v>29</v>
      </c>
      <c r="E34">
        <v>4.7999999999999996E-3</v>
      </c>
      <c r="F34">
        <v>235.30243892441547</v>
      </c>
      <c r="G34">
        <v>35.530668277586734</v>
      </c>
      <c r="H34">
        <v>1080</v>
      </c>
      <c r="I34">
        <v>1044.2138264832447</v>
      </c>
      <c r="J34" t="s">
        <v>24</v>
      </c>
      <c r="K34" t="s">
        <v>20</v>
      </c>
    </row>
    <row r="35" spans="2:11" x14ac:dyDescent="0.25">
      <c r="B35" s="2">
        <v>44314</v>
      </c>
      <c r="C35" t="s">
        <v>8</v>
      </c>
      <c r="D35" t="s">
        <v>29</v>
      </c>
      <c r="E35">
        <v>4.7999999999999996E-3</v>
      </c>
      <c r="F35">
        <v>230.81357524928529</v>
      </c>
      <c r="G35">
        <v>35.776104163639218</v>
      </c>
      <c r="H35">
        <v>1080</v>
      </c>
      <c r="I35">
        <v>1056.7910151596748</v>
      </c>
      <c r="J35" t="s">
        <v>23</v>
      </c>
      <c r="K35" t="s">
        <v>21</v>
      </c>
    </row>
    <row r="36" spans="2:11" x14ac:dyDescent="0.25">
      <c r="B36" s="2">
        <v>44315</v>
      </c>
      <c r="C36" t="s">
        <v>8</v>
      </c>
      <c r="D36" t="s">
        <v>29</v>
      </c>
      <c r="E36">
        <v>4.7999999999999996E-3</v>
      </c>
      <c r="F36">
        <v>185.67300505691838</v>
      </c>
      <c r="G36">
        <v>29.522007804050023</v>
      </c>
      <c r="H36">
        <v>1080</v>
      </c>
      <c r="I36">
        <v>1051.3403897899548</v>
      </c>
      <c r="J36" t="s">
        <v>25</v>
      </c>
      <c r="K36" t="s">
        <v>22</v>
      </c>
    </row>
    <row r="37" spans="2:11" x14ac:dyDescent="0.25">
      <c r="B37" s="2">
        <v>44316</v>
      </c>
      <c r="C37" t="s">
        <v>8</v>
      </c>
      <c r="D37" t="s">
        <v>28</v>
      </c>
      <c r="E37">
        <v>4.7999999999999996E-3</v>
      </c>
      <c r="F37">
        <v>230.68380500599449</v>
      </c>
      <c r="G37">
        <v>35.063938360911159</v>
      </c>
      <c r="H37">
        <v>1080</v>
      </c>
      <c r="I37">
        <v>1041.8116554620549</v>
      </c>
      <c r="J37" t="s">
        <v>24</v>
      </c>
      <c r="K37" t="s">
        <v>20</v>
      </c>
    </row>
    <row r="38" spans="2:11" x14ac:dyDescent="0.25">
      <c r="B38" s="2">
        <v>44317</v>
      </c>
      <c r="C38" t="s">
        <v>8</v>
      </c>
      <c r="D38" t="s">
        <v>28</v>
      </c>
      <c r="E38">
        <v>4.7999999999999996E-3</v>
      </c>
      <c r="F38">
        <v>216.53051890883879</v>
      </c>
      <c r="G38">
        <v>33.778760949778849</v>
      </c>
      <c r="H38">
        <v>1080</v>
      </c>
      <c r="I38">
        <v>1048.9971782551274</v>
      </c>
      <c r="J38" t="s">
        <v>23</v>
      </c>
      <c r="K38" t="s">
        <v>21</v>
      </c>
    </row>
    <row r="39" spans="2:11" x14ac:dyDescent="0.25">
      <c r="B39" s="2">
        <v>44318</v>
      </c>
      <c r="C39" t="s">
        <v>8</v>
      </c>
      <c r="D39" t="s">
        <v>29</v>
      </c>
      <c r="E39">
        <v>4.7999999999999996E-3</v>
      </c>
      <c r="F39">
        <v>196.77670085851588</v>
      </c>
      <c r="G39">
        <v>31.484272137362542</v>
      </c>
      <c r="H39">
        <v>1080</v>
      </c>
      <c r="I39">
        <v>1058.5716236385733</v>
      </c>
      <c r="J39" t="s">
        <v>24</v>
      </c>
      <c r="K39" t="s">
        <v>20</v>
      </c>
    </row>
    <row r="40" spans="2:11" x14ac:dyDescent="0.25">
      <c r="B40" s="2">
        <v>44319</v>
      </c>
      <c r="C40" t="s">
        <v>8</v>
      </c>
      <c r="D40" t="s">
        <v>29</v>
      </c>
      <c r="E40">
        <v>4.7999999999999996E-3</v>
      </c>
      <c r="F40">
        <v>229.34308174735091</v>
      </c>
      <c r="G40">
        <v>35.777520752586739</v>
      </c>
      <c r="H40">
        <v>1080</v>
      </c>
      <c r="I40">
        <v>1049.4338653039788</v>
      </c>
      <c r="J40" t="s">
        <v>23</v>
      </c>
      <c r="K40" t="s">
        <v>21</v>
      </c>
    </row>
    <row r="41" spans="2:11" x14ac:dyDescent="0.25">
      <c r="B41" s="2">
        <v>44320</v>
      </c>
      <c r="C41" t="s">
        <v>8</v>
      </c>
      <c r="D41" t="s">
        <v>30</v>
      </c>
      <c r="E41">
        <v>4.7999999999999996E-3</v>
      </c>
      <c r="F41">
        <v>234.60293964266998</v>
      </c>
      <c r="G41">
        <v>36.598058584256513</v>
      </c>
      <c r="H41">
        <v>1080</v>
      </c>
      <c r="I41">
        <v>1063.0677251694697</v>
      </c>
      <c r="J41" t="s">
        <v>24</v>
      </c>
      <c r="K41" t="s">
        <v>20</v>
      </c>
    </row>
    <row r="42" spans="2:11" x14ac:dyDescent="0.25">
      <c r="B42" s="2">
        <v>44321</v>
      </c>
      <c r="C42" t="s">
        <v>8</v>
      </c>
      <c r="D42" t="s">
        <v>29</v>
      </c>
      <c r="E42">
        <v>4.7999999999999996E-3</v>
      </c>
      <c r="F42">
        <v>175.15164262271199</v>
      </c>
      <c r="G42">
        <v>26.623049678652222</v>
      </c>
      <c r="H42">
        <v>1080</v>
      </c>
      <c r="I42">
        <v>1047.5258722423457</v>
      </c>
      <c r="J42" t="s">
        <v>24</v>
      </c>
      <c r="K42" t="s">
        <v>20</v>
      </c>
    </row>
    <row r="43" spans="2:11" x14ac:dyDescent="0.25">
      <c r="B43" s="2">
        <v>44322</v>
      </c>
      <c r="C43" t="s">
        <v>8</v>
      </c>
      <c r="D43" t="s">
        <v>28</v>
      </c>
      <c r="E43">
        <v>4.7999999999999996E-3</v>
      </c>
      <c r="F43">
        <v>214.08421027304337</v>
      </c>
      <c r="G43">
        <v>32.540799961502593</v>
      </c>
      <c r="H43">
        <v>1080</v>
      </c>
      <c r="I43">
        <v>1035.1952397050698</v>
      </c>
      <c r="J43" t="s">
        <v>26</v>
      </c>
      <c r="K43" t="s">
        <v>17</v>
      </c>
    </row>
    <row r="44" spans="2:11" x14ac:dyDescent="0.25">
      <c r="B44" s="2">
        <v>44323</v>
      </c>
      <c r="C44" t="s">
        <v>8</v>
      </c>
      <c r="D44" t="s">
        <v>29</v>
      </c>
      <c r="E44">
        <v>4.7999999999999996E-3</v>
      </c>
      <c r="F44">
        <v>204.14480480169044</v>
      </c>
      <c r="G44">
        <v>32.050734353865401</v>
      </c>
      <c r="H44">
        <v>1080</v>
      </c>
      <c r="I44">
        <v>1042.1918450189655</v>
      </c>
      <c r="J44" t="s">
        <v>23</v>
      </c>
      <c r="K44" t="s">
        <v>21</v>
      </c>
    </row>
    <row r="45" spans="2:11" x14ac:dyDescent="0.25">
      <c r="B45" s="2">
        <v>44324</v>
      </c>
      <c r="C45" t="s">
        <v>8</v>
      </c>
      <c r="D45" t="s">
        <v>29</v>
      </c>
      <c r="E45">
        <v>4.7999999999999996E-3</v>
      </c>
      <c r="F45">
        <v>204.8275848806324</v>
      </c>
      <c r="G45">
        <v>31.748275656498024</v>
      </c>
      <c r="H45">
        <v>1080</v>
      </c>
      <c r="I45">
        <v>1063.0350423337916</v>
      </c>
      <c r="J45" t="s">
        <v>23</v>
      </c>
      <c r="K45" t="s">
        <v>21</v>
      </c>
    </row>
    <row r="46" spans="2:11" x14ac:dyDescent="0.25">
      <c r="B46" s="2">
        <v>44325</v>
      </c>
      <c r="C46" t="s">
        <v>8</v>
      </c>
      <c r="D46" t="s">
        <v>30</v>
      </c>
      <c r="E46">
        <v>4.7999999999999996E-3</v>
      </c>
      <c r="F46">
        <v>205.77898022772331</v>
      </c>
      <c r="G46">
        <v>31.895741935297114</v>
      </c>
      <c r="H46">
        <v>1080</v>
      </c>
      <c r="I46">
        <v>1034.9262059014588</v>
      </c>
      <c r="J46" t="s">
        <v>26</v>
      </c>
      <c r="K46" t="s">
        <v>17</v>
      </c>
    </row>
    <row r="47" spans="2:11" x14ac:dyDescent="0.25">
      <c r="B47" s="2">
        <v>44326</v>
      </c>
      <c r="C47" t="s">
        <v>8</v>
      </c>
      <c r="D47" t="s">
        <v>28</v>
      </c>
      <c r="E47">
        <v>4.7999999999999996E-3</v>
      </c>
      <c r="F47">
        <v>219.26816644669879</v>
      </c>
      <c r="G47">
        <v>33.986565799238313</v>
      </c>
      <c r="H47">
        <v>1080</v>
      </c>
      <c r="I47">
        <v>1048.402855279764</v>
      </c>
      <c r="J47" t="s">
        <v>23</v>
      </c>
      <c r="K47" t="s">
        <v>21</v>
      </c>
    </row>
    <row r="48" spans="2:11" x14ac:dyDescent="0.25">
      <c r="B48" s="2">
        <v>44327</v>
      </c>
      <c r="C48" t="s">
        <v>8</v>
      </c>
      <c r="D48" t="s">
        <v>29</v>
      </c>
      <c r="E48">
        <v>4.7999999999999996E-3</v>
      </c>
      <c r="F48">
        <v>191.09275075613087</v>
      </c>
      <c r="G48">
        <v>30.192654619468676</v>
      </c>
      <c r="H48">
        <v>1080</v>
      </c>
      <c r="I48">
        <v>1051.2208486301768</v>
      </c>
      <c r="J48" t="s">
        <v>23</v>
      </c>
      <c r="K48" t="s">
        <v>21</v>
      </c>
    </row>
    <row r="49" spans="2:11" x14ac:dyDescent="0.25">
      <c r="B49" s="2">
        <v>44328</v>
      </c>
      <c r="C49" t="s">
        <v>8</v>
      </c>
      <c r="D49" t="s">
        <v>29</v>
      </c>
      <c r="E49">
        <v>4.7999999999999996E-3</v>
      </c>
      <c r="F49">
        <v>209.16053557321919</v>
      </c>
      <c r="G49">
        <v>32.210722478275756</v>
      </c>
      <c r="H49">
        <v>1080</v>
      </c>
      <c r="I49">
        <v>1037.7484739517949</v>
      </c>
      <c r="J49" t="s">
        <v>25</v>
      </c>
      <c r="K49" t="s">
        <v>22</v>
      </c>
    </row>
    <row r="50" spans="2:11" x14ac:dyDescent="0.25">
      <c r="B50" s="2">
        <v>44329</v>
      </c>
      <c r="C50" t="s">
        <v>8</v>
      </c>
      <c r="D50" t="s">
        <v>29</v>
      </c>
      <c r="E50">
        <v>4.7999999999999996E-3</v>
      </c>
      <c r="F50">
        <v>236.11038626824291</v>
      </c>
      <c r="G50">
        <v>37.069330644114139</v>
      </c>
      <c r="H50">
        <v>1080</v>
      </c>
      <c r="I50">
        <v>1065.9995372210724</v>
      </c>
      <c r="J50" t="s">
        <v>24</v>
      </c>
      <c r="K50" t="s">
        <v>20</v>
      </c>
    </row>
    <row r="51" spans="2:11" x14ac:dyDescent="0.25">
      <c r="B51" s="2">
        <v>44330</v>
      </c>
      <c r="C51" t="s">
        <v>8</v>
      </c>
      <c r="D51" t="s">
        <v>29</v>
      </c>
      <c r="E51">
        <v>4.7999999999999996E-3</v>
      </c>
      <c r="F51">
        <v>208.62121513869548</v>
      </c>
      <c r="G51">
        <v>33.170773207052584</v>
      </c>
      <c r="H51">
        <v>1080</v>
      </c>
      <c r="I51">
        <v>1067.2450583744476</v>
      </c>
      <c r="J51" t="s">
        <v>24</v>
      </c>
      <c r="K51" t="s">
        <v>20</v>
      </c>
    </row>
    <row r="52" spans="2:11" x14ac:dyDescent="0.25">
      <c r="B52" s="2">
        <v>44331</v>
      </c>
      <c r="C52" t="s">
        <v>8</v>
      </c>
      <c r="D52" t="s">
        <v>28</v>
      </c>
      <c r="E52">
        <v>4.7999999999999996E-3</v>
      </c>
      <c r="F52">
        <v>209.18511715443057</v>
      </c>
      <c r="G52">
        <v>32.842063393245603</v>
      </c>
      <c r="H52">
        <v>1080</v>
      </c>
      <c r="I52">
        <v>1039.820557999544</v>
      </c>
      <c r="J52" t="s">
        <v>24</v>
      </c>
      <c r="K52" t="s">
        <v>20</v>
      </c>
    </row>
    <row r="53" spans="2:11" x14ac:dyDescent="0.25">
      <c r="B53" s="2">
        <v>44332</v>
      </c>
      <c r="C53" t="s">
        <v>8</v>
      </c>
      <c r="D53" t="s">
        <v>28</v>
      </c>
      <c r="E53">
        <v>4.7999999999999996E-3</v>
      </c>
      <c r="F53">
        <v>209.21443901128194</v>
      </c>
      <c r="G53">
        <v>31.591380290703572</v>
      </c>
      <c r="H53">
        <v>1080</v>
      </c>
      <c r="I53">
        <v>1043.9418535235766</v>
      </c>
      <c r="J53" t="s">
        <v>23</v>
      </c>
      <c r="K53" t="s">
        <v>21</v>
      </c>
    </row>
    <row r="54" spans="2:11" x14ac:dyDescent="0.25">
      <c r="B54" s="2">
        <v>44333</v>
      </c>
      <c r="C54" t="s">
        <v>8</v>
      </c>
      <c r="D54" t="s">
        <v>29</v>
      </c>
      <c r="E54">
        <v>4.7999999999999996E-3</v>
      </c>
      <c r="F54">
        <v>192.00565668080068</v>
      </c>
      <c r="G54">
        <v>30.720905068928111</v>
      </c>
      <c r="H54">
        <v>1080</v>
      </c>
      <c r="I54">
        <v>1054.8700417211285</v>
      </c>
      <c r="J54" t="s">
        <v>23</v>
      </c>
      <c r="K54" t="s">
        <v>21</v>
      </c>
    </row>
    <row r="55" spans="2:11" x14ac:dyDescent="0.25">
      <c r="B55" s="2">
        <v>44334</v>
      </c>
      <c r="C55" t="s">
        <v>8</v>
      </c>
      <c r="D55" t="s">
        <v>29</v>
      </c>
      <c r="E55">
        <v>4.7999999999999996E-3</v>
      </c>
      <c r="F55">
        <v>236.22491948875694</v>
      </c>
      <c r="G55">
        <v>36.851087440246083</v>
      </c>
      <c r="H55">
        <v>1080</v>
      </c>
      <c r="I55">
        <v>1045.7365860550933</v>
      </c>
      <c r="J55" t="s">
        <v>23</v>
      </c>
      <c r="K55" t="s">
        <v>21</v>
      </c>
    </row>
    <row r="56" spans="2:11" x14ac:dyDescent="0.25">
      <c r="B56" s="2">
        <v>44335</v>
      </c>
      <c r="C56" t="s">
        <v>8</v>
      </c>
      <c r="D56" t="s">
        <v>30</v>
      </c>
      <c r="E56">
        <v>4.7999999999999996E-3</v>
      </c>
      <c r="F56">
        <v>238.70734118022676</v>
      </c>
      <c r="G56">
        <v>38.193174588836285</v>
      </c>
      <c r="H56">
        <v>1080</v>
      </c>
      <c r="I56">
        <v>1064.2445718681674</v>
      </c>
      <c r="J56" t="s">
        <v>23</v>
      </c>
      <c r="K56" t="s">
        <v>21</v>
      </c>
    </row>
    <row r="57" spans="2:11" x14ac:dyDescent="0.25">
      <c r="B57" s="2">
        <v>44336</v>
      </c>
      <c r="C57" t="s">
        <v>8</v>
      </c>
      <c r="D57" t="s">
        <v>29</v>
      </c>
      <c r="E57">
        <v>4.7999999999999996E-3</v>
      </c>
      <c r="F57">
        <v>174.5787379287369</v>
      </c>
      <c r="G57">
        <v>26.885125641025482</v>
      </c>
      <c r="H57">
        <v>1080</v>
      </c>
      <c r="I57">
        <v>1047.2035047678144</v>
      </c>
      <c r="J57" t="s">
        <v>24</v>
      </c>
      <c r="K57" t="s">
        <v>20</v>
      </c>
    </row>
    <row r="58" spans="2:11" x14ac:dyDescent="0.25">
      <c r="B58" s="2">
        <v>44337</v>
      </c>
      <c r="C58" t="s">
        <v>8</v>
      </c>
      <c r="D58" t="s">
        <v>28</v>
      </c>
      <c r="E58">
        <v>4.7999999999999996E-3</v>
      </c>
      <c r="F58">
        <v>215.28761103144572</v>
      </c>
      <c r="G58">
        <v>34.446017765031314</v>
      </c>
      <c r="H58">
        <v>1080</v>
      </c>
      <c r="I58">
        <v>1033.7628527113723</v>
      </c>
      <c r="J58" t="s">
        <v>23</v>
      </c>
      <c r="K58" t="s">
        <v>21</v>
      </c>
    </row>
    <row r="59" spans="2:11" x14ac:dyDescent="0.25">
      <c r="B59" s="2">
        <v>44338</v>
      </c>
      <c r="C59" t="s">
        <v>8</v>
      </c>
      <c r="D59" t="s">
        <v>29</v>
      </c>
      <c r="E59">
        <v>4.7999999999999996E-3</v>
      </c>
      <c r="F59">
        <v>231.99258526166565</v>
      </c>
      <c r="G59">
        <v>35.958850715558178</v>
      </c>
      <c r="H59">
        <v>1080</v>
      </c>
      <c r="I59">
        <v>1060.5914754535154</v>
      </c>
      <c r="J59" t="s">
        <v>24</v>
      </c>
      <c r="K59" t="s">
        <v>20</v>
      </c>
    </row>
    <row r="60" spans="2:11" x14ac:dyDescent="0.25">
      <c r="B60" s="2">
        <v>44339</v>
      </c>
      <c r="C60" t="s">
        <v>8</v>
      </c>
      <c r="D60" t="s">
        <v>29</v>
      </c>
      <c r="E60">
        <v>4.7999999999999996E-3</v>
      </c>
      <c r="F60">
        <v>177.9679611687549</v>
      </c>
      <c r="G60">
        <v>27.407066019988253</v>
      </c>
      <c r="H60">
        <v>1080</v>
      </c>
      <c r="I60">
        <v>1042.8706253320827</v>
      </c>
      <c r="J60" t="s">
        <v>23</v>
      </c>
      <c r="K60" t="s">
        <v>21</v>
      </c>
    </row>
    <row r="61" spans="2:11" x14ac:dyDescent="0.25">
      <c r="B61" s="2">
        <v>44340</v>
      </c>
      <c r="C61" t="s">
        <v>8</v>
      </c>
      <c r="D61" t="s">
        <v>30</v>
      </c>
      <c r="E61">
        <v>4.7999999999999996E-3</v>
      </c>
      <c r="F61">
        <v>239.580937967068</v>
      </c>
      <c r="G61">
        <v>37.614207260829673</v>
      </c>
      <c r="H61">
        <v>1080</v>
      </c>
      <c r="I61">
        <v>1048.5248454154153</v>
      </c>
      <c r="J61" t="s">
        <v>25</v>
      </c>
      <c r="K61" t="s">
        <v>22</v>
      </c>
    </row>
    <row r="62" spans="2:11" x14ac:dyDescent="0.25">
      <c r="B62" s="2">
        <v>44341</v>
      </c>
      <c r="C62" t="s">
        <v>8</v>
      </c>
      <c r="D62" t="s">
        <v>28</v>
      </c>
      <c r="E62">
        <v>4.7999999999999996E-3</v>
      </c>
      <c r="F62">
        <v>227.11064135837833</v>
      </c>
      <c r="G62">
        <v>34.293706845115125</v>
      </c>
      <c r="H62">
        <v>1080</v>
      </c>
      <c r="I62">
        <v>1061.0793641020337</v>
      </c>
      <c r="J62" t="s">
        <v>23</v>
      </c>
      <c r="K62" t="s">
        <v>21</v>
      </c>
    </row>
    <row r="63" spans="2:11" x14ac:dyDescent="0.25">
      <c r="B63" s="2">
        <v>44342</v>
      </c>
      <c r="C63" t="s">
        <v>8</v>
      </c>
      <c r="D63" t="s">
        <v>29</v>
      </c>
      <c r="E63">
        <v>4.7999999999999996E-3</v>
      </c>
      <c r="F63">
        <v>186.68526318936659</v>
      </c>
      <c r="G63">
        <v>29.682956847109288</v>
      </c>
      <c r="H63">
        <v>1080</v>
      </c>
      <c r="I63">
        <v>1050.8608038513771</v>
      </c>
      <c r="J63" t="s">
        <v>23</v>
      </c>
      <c r="K63" t="s">
        <v>21</v>
      </c>
    </row>
    <row r="64" spans="2:11" x14ac:dyDescent="0.25">
      <c r="B64" s="2">
        <v>44343</v>
      </c>
      <c r="C64" t="s">
        <v>8</v>
      </c>
      <c r="D64" t="s">
        <v>29</v>
      </c>
      <c r="E64">
        <v>4.7999999999999996E-3</v>
      </c>
      <c r="F64">
        <v>217.21644707669515</v>
      </c>
      <c r="G64">
        <v>33.234116402734358</v>
      </c>
      <c r="H64">
        <v>1080</v>
      </c>
      <c r="I64">
        <v>1038.9096745327208</v>
      </c>
      <c r="J64" t="s">
        <v>25</v>
      </c>
      <c r="K64" t="s">
        <v>22</v>
      </c>
    </row>
    <row r="65" spans="2:11" x14ac:dyDescent="0.25">
      <c r="B65" s="2">
        <v>44344</v>
      </c>
      <c r="C65" t="s">
        <v>8</v>
      </c>
      <c r="D65" t="s">
        <v>29</v>
      </c>
      <c r="E65">
        <v>4.7999999999999996E-3</v>
      </c>
      <c r="F65">
        <v>201.62676758531057</v>
      </c>
      <c r="G65">
        <v>30.647268672967208</v>
      </c>
      <c r="H65">
        <v>1080</v>
      </c>
      <c r="I65">
        <v>1039.7662521045916</v>
      </c>
      <c r="J65" t="s">
        <v>23</v>
      </c>
      <c r="K65" t="s">
        <v>21</v>
      </c>
    </row>
    <row r="66" spans="2:11" x14ac:dyDescent="0.25">
      <c r="B66" s="2">
        <v>44345</v>
      </c>
      <c r="C66" t="s">
        <v>8</v>
      </c>
      <c r="D66" t="s">
        <v>29</v>
      </c>
      <c r="E66">
        <v>4.7999999999999996E-3</v>
      </c>
      <c r="F66">
        <v>202.43546596924915</v>
      </c>
      <c r="G66">
        <v>31.579932691202867</v>
      </c>
      <c r="H66">
        <v>1080</v>
      </c>
      <c r="I66">
        <v>1056.4444008605512</v>
      </c>
      <c r="J66" t="s">
        <v>24</v>
      </c>
      <c r="K66" t="s">
        <v>20</v>
      </c>
    </row>
    <row r="67" spans="2:11" x14ac:dyDescent="0.25">
      <c r="B67" s="2">
        <v>44346</v>
      </c>
      <c r="C67" t="s">
        <v>8</v>
      </c>
      <c r="D67" t="s">
        <v>28</v>
      </c>
      <c r="E67">
        <v>4.7999999999999996E-3</v>
      </c>
      <c r="F67">
        <v>228.84548716648303</v>
      </c>
      <c r="G67">
        <v>35.013359536471903</v>
      </c>
      <c r="H67">
        <v>1080</v>
      </c>
      <c r="I67">
        <v>1045.0132200524215</v>
      </c>
      <c r="J67" t="s">
        <v>23</v>
      </c>
      <c r="K67" t="s">
        <v>21</v>
      </c>
    </row>
    <row r="68" spans="2:11" x14ac:dyDescent="0.25">
      <c r="B68" s="2">
        <v>44347</v>
      </c>
      <c r="C68" t="s">
        <v>8</v>
      </c>
      <c r="D68" t="s">
        <v>28</v>
      </c>
      <c r="E68">
        <v>4.7999999999999996E-3</v>
      </c>
      <c r="F68">
        <v>206.81915346685662</v>
      </c>
      <c r="G68">
        <v>32.056968787362777</v>
      </c>
      <c r="H68">
        <v>1080</v>
      </c>
      <c r="I68">
        <v>1044.7045007479571</v>
      </c>
      <c r="J68" t="s">
        <v>25</v>
      </c>
      <c r="K68" t="s">
        <v>22</v>
      </c>
    </row>
    <row r="69" spans="2:11" x14ac:dyDescent="0.25">
      <c r="B69" s="2">
        <v>44348</v>
      </c>
      <c r="C69" t="s">
        <v>8</v>
      </c>
      <c r="D69" t="s">
        <v>29</v>
      </c>
      <c r="E69">
        <v>4.7999999999999996E-3</v>
      </c>
      <c r="F69">
        <v>193.5412030532662</v>
      </c>
      <c r="G69">
        <v>30.966592488522593</v>
      </c>
      <c r="H69">
        <v>1080</v>
      </c>
      <c r="I69">
        <v>1056.772508444345</v>
      </c>
      <c r="J69" t="s">
        <v>25</v>
      </c>
      <c r="K69" t="s">
        <v>22</v>
      </c>
    </row>
    <row r="70" spans="2:11" x14ac:dyDescent="0.25">
      <c r="B70" s="2">
        <v>44349</v>
      </c>
      <c r="C70" t="s">
        <v>8</v>
      </c>
      <c r="D70" t="s">
        <v>29</v>
      </c>
      <c r="E70">
        <v>4.7999999999999996E-3</v>
      </c>
      <c r="F70">
        <v>208.78798541896396</v>
      </c>
      <c r="G70">
        <v>31.944561769101483</v>
      </c>
      <c r="H70">
        <v>1080</v>
      </c>
      <c r="I70">
        <v>1037.550923090613</v>
      </c>
      <c r="J70" t="s">
        <v>26</v>
      </c>
      <c r="K70" t="s">
        <v>17</v>
      </c>
    </row>
    <row r="71" spans="2:11" x14ac:dyDescent="0.25">
      <c r="B71" s="2">
        <v>44350</v>
      </c>
      <c r="C71" t="s">
        <v>8</v>
      </c>
      <c r="D71" t="s">
        <v>30</v>
      </c>
      <c r="E71">
        <v>4.7999999999999996E-3</v>
      </c>
      <c r="F71">
        <v>233.8309134173779</v>
      </c>
      <c r="G71">
        <v>35.776129752858822</v>
      </c>
      <c r="H71">
        <v>1080</v>
      </c>
      <c r="I71">
        <v>1057.3759864443923</v>
      </c>
      <c r="J71" t="s">
        <v>23</v>
      </c>
      <c r="K71" t="s">
        <v>21</v>
      </c>
    </row>
    <row r="72" spans="2:11" x14ac:dyDescent="0.25">
      <c r="B72" s="2">
        <v>44351</v>
      </c>
      <c r="C72" t="s">
        <v>8</v>
      </c>
      <c r="D72" t="s">
        <v>29</v>
      </c>
      <c r="E72">
        <v>4.7999999999999996E-3</v>
      </c>
      <c r="F72">
        <v>187.78131816016943</v>
      </c>
      <c r="G72">
        <v>29.66944826930677</v>
      </c>
      <c r="H72">
        <v>1080</v>
      </c>
      <c r="I72">
        <v>1046.2456296343332</v>
      </c>
      <c r="J72" t="s">
        <v>25</v>
      </c>
      <c r="K72" t="s">
        <v>22</v>
      </c>
    </row>
    <row r="73" spans="2:11" x14ac:dyDescent="0.25">
      <c r="B73" s="2">
        <v>44352</v>
      </c>
      <c r="C73" t="s">
        <v>8</v>
      </c>
      <c r="D73" t="s">
        <v>28</v>
      </c>
      <c r="E73">
        <v>4.7999999999999996E-3</v>
      </c>
      <c r="F73">
        <v>232.16967471499748</v>
      </c>
      <c r="G73">
        <v>36.682808604969601</v>
      </c>
      <c r="H73">
        <v>1080</v>
      </c>
      <c r="I73">
        <v>1043.6266227649646</v>
      </c>
      <c r="J73" t="s">
        <v>26</v>
      </c>
      <c r="K73" t="s">
        <v>17</v>
      </c>
    </row>
    <row r="74" spans="2:11" x14ac:dyDescent="0.25">
      <c r="B74" s="2">
        <v>44353</v>
      </c>
      <c r="C74" t="s">
        <v>8</v>
      </c>
      <c r="D74" t="s">
        <v>29</v>
      </c>
      <c r="E74">
        <v>4.7999999999999996E-3</v>
      </c>
      <c r="F74">
        <v>213.03988158462161</v>
      </c>
      <c r="G74">
        <v>32.169022119277862</v>
      </c>
      <c r="H74">
        <v>1080</v>
      </c>
      <c r="I74">
        <v>1044.9978644047633</v>
      </c>
      <c r="J74" t="s">
        <v>23</v>
      </c>
      <c r="K74" t="s">
        <v>21</v>
      </c>
    </row>
    <row r="75" spans="2:11" x14ac:dyDescent="0.25">
      <c r="B75" s="2">
        <v>44354</v>
      </c>
      <c r="C75" t="s">
        <v>8</v>
      </c>
      <c r="D75" t="s">
        <v>29</v>
      </c>
      <c r="E75">
        <v>4.7999999999999996E-3</v>
      </c>
      <c r="F75">
        <v>204.53736628997714</v>
      </c>
      <c r="G75">
        <v>31.498754408656481</v>
      </c>
      <c r="H75">
        <v>1080</v>
      </c>
      <c r="I75">
        <v>1063.9289119741231</v>
      </c>
      <c r="J75" t="s">
        <v>23</v>
      </c>
      <c r="K75" t="s">
        <v>21</v>
      </c>
    </row>
    <row r="76" spans="2:11" x14ac:dyDescent="0.25">
      <c r="B76" s="2">
        <v>44355</v>
      </c>
      <c r="C76" t="s">
        <v>8</v>
      </c>
      <c r="D76" t="s">
        <v>30</v>
      </c>
      <c r="E76">
        <v>4.7999999999999996E-3</v>
      </c>
      <c r="F76">
        <v>210.34831107406904</v>
      </c>
      <c r="G76">
        <v>31.972943283258495</v>
      </c>
      <c r="H76">
        <v>1080</v>
      </c>
      <c r="I76">
        <v>1033.2273703966698</v>
      </c>
      <c r="J76" t="s">
        <v>23</v>
      </c>
      <c r="K76" t="s">
        <v>21</v>
      </c>
    </row>
    <row r="77" spans="2:11" x14ac:dyDescent="0.25">
      <c r="B77" s="2">
        <v>44356</v>
      </c>
      <c r="C77" t="s">
        <v>8</v>
      </c>
      <c r="D77" t="s">
        <v>28</v>
      </c>
      <c r="E77">
        <v>4.7999999999999996E-3</v>
      </c>
      <c r="F77">
        <v>203.67211665523982</v>
      </c>
      <c r="G77">
        <v>31.569178081562171</v>
      </c>
      <c r="H77">
        <v>1080</v>
      </c>
      <c r="I77">
        <v>1044.0068129537865</v>
      </c>
      <c r="J77" t="s">
        <v>25</v>
      </c>
      <c r="K77" t="s">
        <v>22</v>
      </c>
    </row>
    <row r="78" spans="2:11" x14ac:dyDescent="0.25">
      <c r="B78" s="2">
        <v>44357</v>
      </c>
      <c r="C78" t="s">
        <v>8</v>
      </c>
      <c r="D78" t="s">
        <v>29</v>
      </c>
      <c r="E78">
        <v>4.7999999999999996E-3</v>
      </c>
      <c r="F78">
        <v>195.97649563674725</v>
      </c>
      <c r="G78">
        <v>31.160262806242812</v>
      </c>
      <c r="H78">
        <v>1080</v>
      </c>
      <c r="I78">
        <v>1051.8285776268801</v>
      </c>
      <c r="J78" t="s">
        <v>25</v>
      </c>
      <c r="K78" t="s">
        <v>22</v>
      </c>
    </row>
    <row r="79" spans="2:11" x14ac:dyDescent="0.25">
      <c r="B79" s="2">
        <v>44358</v>
      </c>
      <c r="C79" t="s">
        <v>8</v>
      </c>
      <c r="D79" t="s">
        <v>29</v>
      </c>
      <c r="E79">
        <v>4.7999999999999996E-3</v>
      </c>
      <c r="F79">
        <v>233.35258670784305</v>
      </c>
      <c r="G79">
        <v>36.869708699839201</v>
      </c>
      <c r="H79">
        <v>1080</v>
      </c>
      <c r="I79">
        <v>1049.453338434507</v>
      </c>
      <c r="J79" t="s">
        <v>26</v>
      </c>
      <c r="K79" t="s">
        <v>17</v>
      </c>
    </row>
    <row r="80" spans="2:11" x14ac:dyDescent="0.25">
      <c r="B80" s="2">
        <v>44359</v>
      </c>
      <c r="C80" t="s">
        <v>8</v>
      </c>
      <c r="D80" t="s">
        <v>29</v>
      </c>
      <c r="E80">
        <v>4.7999999999999996E-3</v>
      </c>
      <c r="F80">
        <v>205.23311354193837</v>
      </c>
      <c r="G80">
        <v>31.811132599000448</v>
      </c>
      <c r="H80">
        <v>1080</v>
      </c>
      <c r="I80">
        <v>1044.8688565521647</v>
      </c>
      <c r="J80" t="s">
        <v>23</v>
      </c>
      <c r="K80" t="s">
        <v>21</v>
      </c>
    </row>
    <row r="81" spans="2:11" x14ac:dyDescent="0.25">
      <c r="B81" s="2">
        <v>44360</v>
      </c>
      <c r="C81" t="s">
        <v>8</v>
      </c>
      <c r="D81" t="s">
        <v>29</v>
      </c>
      <c r="E81">
        <v>4.7999999999999996E-3</v>
      </c>
      <c r="F81">
        <v>195.5935528749545</v>
      </c>
      <c r="G81">
        <v>30.121407142742992</v>
      </c>
      <c r="H81">
        <v>1080</v>
      </c>
      <c r="I81">
        <v>1056.8645677834445</v>
      </c>
      <c r="J81" t="s">
        <v>24</v>
      </c>
      <c r="K81" t="s">
        <v>20</v>
      </c>
    </row>
    <row r="82" spans="2:11" x14ac:dyDescent="0.25">
      <c r="B82" s="2">
        <v>44361</v>
      </c>
      <c r="C82" t="s">
        <v>8</v>
      </c>
      <c r="D82" t="s">
        <v>28</v>
      </c>
      <c r="E82">
        <v>4.7999999999999996E-3</v>
      </c>
      <c r="F82">
        <v>201.14222592226861</v>
      </c>
      <c r="G82">
        <v>31.981613921640708</v>
      </c>
      <c r="H82">
        <v>1080</v>
      </c>
      <c r="I82">
        <v>1028.3616848597903</v>
      </c>
      <c r="J82" t="s">
        <v>24</v>
      </c>
      <c r="K82" t="s">
        <v>20</v>
      </c>
    </row>
    <row r="83" spans="2:11" x14ac:dyDescent="0.25">
      <c r="B83" s="2">
        <v>44362</v>
      </c>
      <c r="C83" t="s">
        <v>8</v>
      </c>
      <c r="D83" t="s">
        <v>28</v>
      </c>
      <c r="E83">
        <v>4.7999999999999996E-3</v>
      </c>
      <c r="F83">
        <v>210.75588248369991</v>
      </c>
      <c r="G83">
        <v>32.034894137522386</v>
      </c>
      <c r="H83">
        <v>1080</v>
      </c>
      <c r="I83">
        <v>1048.9547600842266</v>
      </c>
      <c r="J83" t="s">
        <v>25</v>
      </c>
      <c r="K83" t="s">
        <v>22</v>
      </c>
    </row>
    <row r="84" spans="2:11" x14ac:dyDescent="0.25">
      <c r="B84" s="2">
        <v>44363</v>
      </c>
      <c r="C84" t="s">
        <v>8</v>
      </c>
      <c r="D84" t="s">
        <v>29</v>
      </c>
      <c r="E84">
        <v>4.7999999999999996E-3</v>
      </c>
      <c r="F84">
        <v>191.80457324357266</v>
      </c>
      <c r="G84">
        <v>28.962490559779472</v>
      </c>
      <c r="H84">
        <v>1080</v>
      </c>
      <c r="I84">
        <v>1049.5210153247899</v>
      </c>
      <c r="J84" t="s">
        <v>25</v>
      </c>
      <c r="K84" t="s">
        <v>22</v>
      </c>
    </row>
    <row r="85" spans="2:11" x14ac:dyDescent="0.25">
      <c r="B85" s="2">
        <v>44364</v>
      </c>
      <c r="C85" t="s">
        <v>8</v>
      </c>
      <c r="D85" t="s">
        <v>29</v>
      </c>
      <c r="E85">
        <v>4.7999999999999996E-3</v>
      </c>
      <c r="F85">
        <v>236.75028057532541</v>
      </c>
      <c r="G85">
        <v>37.406544330901411</v>
      </c>
      <c r="H85">
        <v>1080</v>
      </c>
      <c r="I85">
        <v>1049.1413812819069</v>
      </c>
      <c r="J85" t="s">
        <v>25</v>
      </c>
      <c r="K85" t="s">
        <v>22</v>
      </c>
    </row>
    <row r="86" spans="2:11" x14ac:dyDescent="0.25">
      <c r="B86" s="2">
        <v>44365</v>
      </c>
      <c r="C86" t="s">
        <v>8</v>
      </c>
      <c r="D86" t="s">
        <v>30</v>
      </c>
      <c r="E86">
        <v>4.7999999999999996E-3</v>
      </c>
      <c r="F86">
        <v>224.27400304032912</v>
      </c>
      <c r="G86">
        <v>34.313922465170357</v>
      </c>
      <c r="H86">
        <v>1080</v>
      </c>
      <c r="I86">
        <v>1056.3767699411749</v>
      </c>
      <c r="J86" t="s">
        <v>24</v>
      </c>
      <c r="K86" t="s">
        <v>20</v>
      </c>
    </row>
    <row r="87" spans="2:11" x14ac:dyDescent="0.25">
      <c r="B87" s="2">
        <v>44366</v>
      </c>
      <c r="C87" t="s">
        <v>8</v>
      </c>
      <c r="D87" t="s">
        <v>29</v>
      </c>
      <c r="E87">
        <v>4.7999999999999996E-3</v>
      </c>
      <c r="F87">
        <v>175.92079674484003</v>
      </c>
      <c r="G87">
        <v>27.619565088939886</v>
      </c>
      <c r="H87">
        <v>1080</v>
      </c>
      <c r="I87">
        <v>1039.6496219670455</v>
      </c>
      <c r="J87" t="s">
        <v>25</v>
      </c>
      <c r="K87" t="s">
        <v>22</v>
      </c>
    </row>
    <row r="88" spans="2:11" x14ac:dyDescent="0.25">
      <c r="B88" s="2">
        <v>44367</v>
      </c>
      <c r="C88" t="s">
        <v>8</v>
      </c>
      <c r="D88" t="s">
        <v>28</v>
      </c>
      <c r="E88">
        <v>4.7999999999999996E-3</v>
      </c>
      <c r="F88">
        <v>229.57874932021085</v>
      </c>
      <c r="G88">
        <v>35.584706144632683</v>
      </c>
      <c r="H88">
        <v>1080</v>
      </c>
      <c r="I88">
        <v>1043.316464075308</v>
      </c>
      <c r="J88" t="s">
        <v>25</v>
      </c>
      <c r="K88" t="s">
        <v>22</v>
      </c>
    </row>
    <row r="89" spans="2:11" x14ac:dyDescent="0.25">
      <c r="B89" s="2">
        <v>44368</v>
      </c>
      <c r="C89" t="s">
        <v>8</v>
      </c>
      <c r="D89" t="s">
        <v>29</v>
      </c>
      <c r="E89">
        <v>4.7999999999999996E-3</v>
      </c>
      <c r="F89">
        <v>203.41084384622903</v>
      </c>
      <c r="G89">
        <v>30.918448264626811</v>
      </c>
      <c r="H89">
        <v>1080</v>
      </c>
      <c r="I89">
        <v>1044.9000955077358</v>
      </c>
      <c r="J89" t="s">
        <v>23</v>
      </c>
      <c r="K89" t="s">
        <v>21</v>
      </c>
    </row>
    <row r="90" spans="2:11" x14ac:dyDescent="0.25">
      <c r="B90" s="2">
        <v>44369</v>
      </c>
      <c r="C90" t="s">
        <v>8</v>
      </c>
      <c r="D90" t="s">
        <v>29</v>
      </c>
      <c r="E90">
        <v>4.7999999999999996E-3</v>
      </c>
      <c r="F90">
        <v>207.90704047630047</v>
      </c>
      <c r="G90">
        <v>32.433498314302874</v>
      </c>
      <c r="H90">
        <v>1080</v>
      </c>
      <c r="I90">
        <v>1064.7373104399649</v>
      </c>
      <c r="J90" t="s">
        <v>23</v>
      </c>
      <c r="K90" t="s">
        <v>21</v>
      </c>
    </row>
    <row r="91" spans="2:11" x14ac:dyDescent="0.25">
      <c r="B91" s="2">
        <v>44370</v>
      </c>
      <c r="C91" t="s">
        <v>8</v>
      </c>
      <c r="D91" t="s">
        <v>30</v>
      </c>
      <c r="E91">
        <v>4.7999999999999996E-3</v>
      </c>
      <c r="F91">
        <v>216.71629496500199</v>
      </c>
      <c r="G91">
        <v>32.940876834680303</v>
      </c>
      <c r="H91">
        <v>1080</v>
      </c>
      <c r="I91">
        <v>1037.6128672299774</v>
      </c>
      <c r="J91" t="s">
        <v>24</v>
      </c>
      <c r="K91" t="s">
        <v>20</v>
      </c>
    </row>
    <row r="92" spans="2:11" x14ac:dyDescent="0.25">
      <c r="B92" s="2">
        <v>44371</v>
      </c>
      <c r="C92" t="s">
        <v>8</v>
      </c>
      <c r="D92" t="s">
        <v>28</v>
      </c>
      <c r="E92">
        <v>4.7999999999999996E-3</v>
      </c>
      <c r="F92">
        <v>220.45675606939756</v>
      </c>
      <c r="G92">
        <v>34.170797190756623</v>
      </c>
      <c r="H92">
        <v>1080</v>
      </c>
      <c r="I92">
        <v>1052.1922811605316</v>
      </c>
      <c r="J92" t="s">
        <v>25</v>
      </c>
      <c r="K92" t="s">
        <v>22</v>
      </c>
    </row>
    <row r="93" spans="2:11" x14ac:dyDescent="0.25">
      <c r="B93" s="2">
        <v>44372</v>
      </c>
      <c r="C93" t="s">
        <v>8</v>
      </c>
      <c r="D93" t="s">
        <v>29</v>
      </c>
      <c r="E93">
        <v>4.7999999999999996E-3</v>
      </c>
      <c r="F93">
        <v>185.54835301183545</v>
      </c>
      <c r="G93">
        <v>28.203349657798988</v>
      </c>
      <c r="H93">
        <v>1080</v>
      </c>
      <c r="I93">
        <v>1053.3587182892427</v>
      </c>
      <c r="J93" t="s">
        <v>23</v>
      </c>
      <c r="K93" t="s">
        <v>21</v>
      </c>
    </row>
    <row r="94" spans="2:11" x14ac:dyDescent="0.25">
      <c r="B94" s="2">
        <v>44373</v>
      </c>
      <c r="C94" t="s">
        <v>8</v>
      </c>
      <c r="D94" t="s">
        <v>29</v>
      </c>
      <c r="E94">
        <v>4.7999999999999996E-3</v>
      </c>
      <c r="F94">
        <v>240.28607026251419</v>
      </c>
      <c r="G94">
        <v>37.004054820427186</v>
      </c>
      <c r="H94">
        <v>1080</v>
      </c>
      <c r="I94">
        <v>1056.2113047478056</v>
      </c>
      <c r="J94" t="s">
        <v>26</v>
      </c>
      <c r="K94" t="s">
        <v>17</v>
      </c>
    </row>
    <row r="95" spans="2:11" x14ac:dyDescent="0.25">
      <c r="B95" s="2">
        <v>44374</v>
      </c>
      <c r="C95" t="s">
        <v>8</v>
      </c>
      <c r="D95" t="s">
        <v>29</v>
      </c>
      <c r="E95">
        <v>4.7999999999999996E-3</v>
      </c>
      <c r="F95">
        <v>237.41518921919609</v>
      </c>
      <c r="G95">
        <v>37.51159989663298</v>
      </c>
      <c r="H95">
        <v>1080</v>
      </c>
      <c r="I95">
        <v>1066.7110055034016</v>
      </c>
      <c r="J95" t="s">
        <v>23</v>
      </c>
      <c r="K95" t="s">
        <v>21</v>
      </c>
    </row>
    <row r="96" spans="2:11" x14ac:dyDescent="0.25">
      <c r="B96" s="2">
        <v>44375</v>
      </c>
      <c r="C96" t="s">
        <v>8</v>
      </c>
      <c r="D96" t="s">
        <v>29</v>
      </c>
      <c r="E96">
        <v>4.7999999999999996E-3</v>
      </c>
      <c r="F96">
        <v>180.05015662090042</v>
      </c>
      <c r="G96">
        <v>28.627974902723167</v>
      </c>
      <c r="H96">
        <v>1080</v>
      </c>
      <c r="I96">
        <v>1051.3190532326541</v>
      </c>
      <c r="J96" t="s">
        <v>25</v>
      </c>
      <c r="K96" t="s">
        <v>22</v>
      </c>
    </row>
    <row r="97" spans="2:11" x14ac:dyDescent="0.25">
      <c r="B97" s="2">
        <v>44376</v>
      </c>
      <c r="C97" t="s">
        <v>8</v>
      </c>
      <c r="D97" t="s">
        <v>28</v>
      </c>
      <c r="E97">
        <v>4.7999999999999996E-3</v>
      </c>
      <c r="F97">
        <v>216.72569888520465</v>
      </c>
      <c r="G97">
        <v>34.025934724977134</v>
      </c>
      <c r="H97">
        <v>1080</v>
      </c>
      <c r="I97">
        <v>1034.5173624275212</v>
      </c>
      <c r="J97" t="s">
        <v>26</v>
      </c>
      <c r="K97" t="s">
        <v>17</v>
      </c>
    </row>
    <row r="98" spans="2:11" x14ac:dyDescent="0.25">
      <c r="B98" s="2">
        <v>44377</v>
      </c>
      <c r="C98" t="s">
        <v>8</v>
      </c>
      <c r="D98" t="s">
        <v>28</v>
      </c>
      <c r="E98">
        <v>4.7999999999999996E-3</v>
      </c>
      <c r="F98">
        <v>232.8201892846875</v>
      </c>
      <c r="G98">
        <v>36.552769717695938</v>
      </c>
      <c r="H98">
        <v>1080</v>
      </c>
      <c r="I98">
        <v>1056.8277326705861</v>
      </c>
      <c r="J98" t="s">
        <v>23</v>
      </c>
      <c r="K98" t="s">
        <v>21</v>
      </c>
    </row>
    <row r="99" spans="2:11" x14ac:dyDescent="0.25">
      <c r="B99" s="2">
        <v>44378</v>
      </c>
      <c r="C99" t="s">
        <v>8</v>
      </c>
      <c r="D99" t="s">
        <v>29</v>
      </c>
      <c r="E99">
        <v>4.7999999999999996E-3</v>
      </c>
      <c r="F99">
        <v>183.91463830271604</v>
      </c>
      <c r="G99">
        <v>28.322854298618271</v>
      </c>
      <c r="H99">
        <v>1080</v>
      </c>
      <c r="I99">
        <v>1050.3582024232903</v>
      </c>
      <c r="J99" t="s">
        <v>25</v>
      </c>
      <c r="K99" t="s">
        <v>22</v>
      </c>
    </row>
    <row r="100" spans="2:11" x14ac:dyDescent="0.25">
      <c r="B100" s="2">
        <v>44379</v>
      </c>
      <c r="C100" t="s">
        <v>8</v>
      </c>
      <c r="D100" t="s">
        <v>29</v>
      </c>
      <c r="E100">
        <v>4.7999999999999996E-3</v>
      </c>
      <c r="F100">
        <v>219.96491249426612</v>
      </c>
      <c r="G100">
        <v>34.094561436611251</v>
      </c>
      <c r="H100">
        <v>1080</v>
      </c>
      <c r="I100">
        <v>1043.4610560628773</v>
      </c>
      <c r="J100" t="s">
        <v>25</v>
      </c>
      <c r="K100" t="s">
        <v>22</v>
      </c>
    </row>
    <row r="101" spans="2:11" x14ac:dyDescent="0.25">
      <c r="B101" s="2">
        <v>44380</v>
      </c>
      <c r="C101" t="s">
        <v>8</v>
      </c>
      <c r="D101" t="s">
        <v>30</v>
      </c>
      <c r="E101">
        <v>4.7999999999999996E-3</v>
      </c>
      <c r="F101">
        <v>209.96747738249013</v>
      </c>
      <c r="G101">
        <v>32.334991516903479</v>
      </c>
      <c r="H101">
        <v>1080</v>
      </c>
      <c r="I101">
        <v>1051.6439790287341</v>
      </c>
      <c r="J101" t="s">
        <v>23</v>
      </c>
      <c r="K101" t="s">
        <v>21</v>
      </c>
    </row>
    <row r="102" spans="2:11" x14ac:dyDescent="0.25">
      <c r="B102" s="2">
        <v>44381</v>
      </c>
      <c r="C102" t="s">
        <v>8</v>
      </c>
      <c r="D102" t="s">
        <v>29</v>
      </c>
      <c r="E102">
        <v>4.7999999999999996E-3</v>
      </c>
      <c r="F102">
        <v>172.58765528485264</v>
      </c>
      <c r="G102">
        <v>26.578498913867307</v>
      </c>
      <c r="H102">
        <v>1080</v>
      </c>
      <c r="I102">
        <v>1047.1191163422802</v>
      </c>
      <c r="J102" t="s">
        <v>24</v>
      </c>
      <c r="K102" t="s">
        <v>20</v>
      </c>
    </row>
    <row r="103" spans="2:11" x14ac:dyDescent="0.25">
      <c r="B103" s="2">
        <v>44382</v>
      </c>
      <c r="C103" t="s">
        <v>8</v>
      </c>
      <c r="D103" t="s">
        <v>28</v>
      </c>
      <c r="E103">
        <v>4.7999999999999996E-3</v>
      </c>
      <c r="F103">
        <v>223.03942805583335</v>
      </c>
      <c r="G103">
        <v>34.571111348654171</v>
      </c>
      <c r="H103">
        <v>1080</v>
      </c>
      <c r="I103">
        <v>1040.9336656065796</v>
      </c>
      <c r="J103" t="s">
        <v>24</v>
      </c>
      <c r="K103" t="s">
        <v>20</v>
      </c>
    </row>
    <row r="104" spans="2:11" x14ac:dyDescent="0.25">
      <c r="B104" s="2">
        <v>44383</v>
      </c>
      <c r="C104" t="s">
        <v>8</v>
      </c>
      <c r="D104" t="s">
        <v>29</v>
      </c>
      <c r="E104">
        <v>4.7999999999999996E-3</v>
      </c>
      <c r="F104">
        <v>221.15245340503841</v>
      </c>
      <c r="G104">
        <v>35.163240091401107</v>
      </c>
      <c r="H104">
        <v>1080</v>
      </c>
      <c r="I104">
        <v>1054.6675118848163</v>
      </c>
      <c r="J104" t="s">
        <v>23</v>
      </c>
      <c r="K104" t="s">
        <v>21</v>
      </c>
    </row>
    <row r="105" spans="2:11" x14ac:dyDescent="0.25">
      <c r="B105" s="2">
        <v>44384</v>
      </c>
      <c r="C105" t="s">
        <v>8</v>
      </c>
      <c r="D105" t="s">
        <v>29</v>
      </c>
      <c r="E105">
        <v>4.7999999999999996E-3</v>
      </c>
      <c r="F105">
        <v>192.64571390728617</v>
      </c>
      <c r="G105">
        <v>29.860085655629355</v>
      </c>
      <c r="H105">
        <v>1080</v>
      </c>
      <c r="I105">
        <v>1057.3219123491103</v>
      </c>
      <c r="J105" t="s">
        <v>24</v>
      </c>
      <c r="K105" t="s">
        <v>20</v>
      </c>
    </row>
    <row r="106" spans="2:11" x14ac:dyDescent="0.25">
      <c r="B106" s="2">
        <v>44385</v>
      </c>
      <c r="C106" t="s">
        <v>8</v>
      </c>
      <c r="D106" t="s">
        <v>30</v>
      </c>
      <c r="E106">
        <v>4.7999999999999996E-3</v>
      </c>
      <c r="F106">
        <v>220.92717947646673</v>
      </c>
      <c r="G106">
        <v>34.906494357281744</v>
      </c>
      <c r="H106">
        <v>1080</v>
      </c>
      <c r="I106">
        <v>1043.9682858041333</v>
      </c>
      <c r="J106" t="s">
        <v>23</v>
      </c>
      <c r="K106" t="s">
        <v>21</v>
      </c>
    </row>
    <row r="107" spans="2:11" x14ac:dyDescent="0.25">
      <c r="B107" s="2">
        <v>44386</v>
      </c>
      <c r="C107" t="s">
        <v>8</v>
      </c>
      <c r="D107" t="s">
        <v>28</v>
      </c>
      <c r="E107">
        <v>4.7999999999999996E-3</v>
      </c>
      <c r="F107">
        <v>203.37218186211751</v>
      </c>
      <c r="G107">
        <v>30.709199461179743</v>
      </c>
      <c r="H107">
        <v>1080</v>
      </c>
      <c r="I107">
        <v>1039.6906346974906</v>
      </c>
      <c r="J107" t="s">
        <v>25</v>
      </c>
      <c r="K107" t="s">
        <v>22</v>
      </c>
    </row>
    <row r="108" spans="2:11" x14ac:dyDescent="0.25">
      <c r="B108" s="2">
        <v>44387</v>
      </c>
      <c r="C108" t="s">
        <v>8</v>
      </c>
      <c r="D108" t="s">
        <v>29</v>
      </c>
      <c r="E108">
        <v>4.7999999999999996E-3</v>
      </c>
      <c r="F108">
        <v>174.78855517919328</v>
      </c>
      <c r="G108">
        <v>27.616591718312538</v>
      </c>
      <c r="H108">
        <v>1080</v>
      </c>
      <c r="I108">
        <v>1040.0557200208309</v>
      </c>
      <c r="J108" t="s">
        <v>23</v>
      </c>
      <c r="K108" t="s">
        <v>21</v>
      </c>
    </row>
    <row r="109" spans="2:11" x14ac:dyDescent="0.25">
      <c r="B109" s="2">
        <v>44388</v>
      </c>
      <c r="C109" t="s">
        <v>8</v>
      </c>
      <c r="D109" t="s">
        <v>29</v>
      </c>
      <c r="E109">
        <v>4.7999999999999996E-3</v>
      </c>
      <c r="F109">
        <v>233.32120316430738</v>
      </c>
      <c r="G109">
        <v>36.39810769363195</v>
      </c>
      <c r="H109">
        <v>1080</v>
      </c>
      <c r="I109">
        <v>1046.3104949856024</v>
      </c>
      <c r="J109" t="s">
        <v>23</v>
      </c>
      <c r="K109" t="s">
        <v>21</v>
      </c>
    </row>
    <row r="110" spans="2:11" x14ac:dyDescent="0.25">
      <c r="B110" s="2">
        <v>44389</v>
      </c>
      <c r="C110" t="s">
        <v>8</v>
      </c>
      <c r="D110" t="s">
        <v>29</v>
      </c>
      <c r="E110">
        <v>4.7999999999999996E-3</v>
      </c>
      <c r="F110">
        <v>205.23266613781007</v>
      </c>
      <c r="G110">
        <v>30.99013258680932</v>
      </c>
      <c r="H110">
        <v>1080</v>
      </c>
      <c r="I110">
        <v>1039.6754256349616</v>
      </c>
      <c r="J110" t="s">
        <v>25</v>
      </c>
      <c r="K110" t="s">
        <v>22</v>
      </c>
    </row>
    <row r="111" spans="2:11" x14ac:dyDescent="0.25">
      <c r="B111" s="2">
        <v>44390</v>
      </c>
      <c r="C111" t="s">
        <v>8</v>
      </c>
      <c r="D111" t="s">
        <v>29</v>
      </c>
      <c r="E111">
        <v>4.7999999999999996E-3</v>
      </c>
      <c r="F111">
        <v>184.75752757405778</v>
      </c>
      <c r="G111">
        <v>29.376446884275186</v>
      </c>
      <c r="H111">
        <v>1080</v>
      </c>
      <c r="I111">
        <v>1048.7420894875372</v>
      </c>
      <c r="J111" t="s">
        <v>24</v>
      </c>
      <c r="K111" t="s">
        <v>20</v>
      </c>
    </row>
    <row r="112" spans="2:11" x14ac:dyDescent="0.25">
      <c r="B112" s="2">
        <v>44391</v>
      </c>
      <c r="C112" t="s">
        <v>8</v>
      </c>
      <c r="D112" t="s">
        <v>28</v>
      </c>
      <c r="E112">
        <v>4.7999999999999996E-3</v>
      </c>
      <c r="F112">
        <v>214.93009724350713</v>
      </c>
      <c r="G112">
        <v>32.454444683769573</v>
      </c>
      <c r="H112">
        <v>1080</v>
      </c>
      <c r="I112">
        <v>1035.6402768835744</v>
      </c>
      <c r="J112" t="s">
        <v>26</v>
      </c>
      <c r="K112" t="s">
        <v>17</v>
      </c>
    </row>
    <row r="113" spans="2:11" x14ac:dyDescent="0.25">
      <c r="B113" s="2">
        <v>44392</v>
      </c>
      <c r="C113" t="s">
        <v>8</v>
      </c>
      <c r="D113" t="s">
        <v>28</v>
      </c>
      <c r="E113">
        <v>4.7999999999999996E-3</v>
      </c>
      <c r="F113">
        <v>233.51950038454763</v>
      </c>
      <c r="G113">
        <v>35.261444558066692</v>
      </c>
      <c r="H113">
        <v>1080</v>
      </c>
      <c r="I113">
        <v>1056.1530497284252</v>
      </c>
      <c r="J113" t="s">
        <v>25</v>
      </c>
      <c r="K113" t="s">
        <v>22</v>
      </c>
    </row>
    <row r="114" spans="2:11" x14ac:dyDescent="0.25">
      <c r="B114" s="2">
        <v>44393</v>
      </c>
      <c r="C114" t="s">
        <v>8</v>
      </c>
      <c r="D114" t="s">
        <v>29</v>
      </c>
      <c r="E114">
        <v>4.7999999999999996E-3</v>
      </c>
      <c r="F114">
        <v>203.84580255031943</v>
      </c>
      <c r="G114">
        <v>32.615328408051113</v>
      </c>
      <c r="H114">
        <v>1080</v>
      </c>
      <c r="I114">
        <v>1060.3836342287366</v>
      </c>
      <c r="J114" t="s">
        <v>24</v>
      </c>
      <c r="K114" t="s">
        <v>20</v>
      </c>
    </row>
    <row r="115" spans="2:11" x14ac:dyDescent="0.25">
      <c r="B115" s="2">
        <v>44394</v>
      </c>
      <c r="C115" t="s">
        <v>8</v>
      </c>
      <c r="D115" t="s">
        <v>29</v>
      </c>
      <c r="E115">
        <v>4.7999999999999996E-3</v>
      </c>
      <c r="F115">
        <v>222.74412453156816</v>
      </c>
      <c r="G115">
        <v>33.857106928798359</v>
      </c>
      <c r="H115">
        <v>1080</v>
      </c>
      <c r="I115">
        <v>1046.9986119979683</v>
      </c>
      <c r="J115" t="s">
        <v>25</v>
      </c>
      <c r="K115" t="s">
        <v>22</v>
      </c>
    </row>
    <row r="116" spans="2:11" x14ac:dyDescent="0.25">
      <c r="B116" s="2">
        <v>44395</v>
      </c>
      <c r="C116" t="s">
        <v>8</v>
      </c>
      <c r="D116" t="s">
        <v>30</v>
      </c>
      <c r="E116">
        <v>4.7999999999999996E-3</v>
      </c>
      <c r="F116">
        <v>228.19038656944221</v>
      </c>
      <c r="G116">
        <v>36.28227146454131</v>
      </c>
      <c r="H116">
        <v>1080</v>
      </c>
      <c r="I116">
        <v>1058.517379054354</v>
      </c>
      <c r="J116" t="s">
        <v>24</v>
      </c>
      <c r="K116" t="s">
        <v>20</v>
      </c>
    </row>
    <row r="117" spans="2:11" x14ac:dyDescent="0.25">
      <c r="B117" s="2">
        <v>44396</v>
      </c>
      <c r="C117" t="s">
        <v>8</v>
      </c>
      <c r="D117" t="s">
        <v>29</v>
      </c>
      <c r="E117">
        <v>4.7999999999999996E-3</v>
      </c>
      <c r="F117">
        <v>181.51971816651812</v>
      </c>
      <c r="G117">
        <v>27.954036597643789</v>
      </c>
      <c r="H117">
        <v>1080</v>
      </c>
      <c r="I117">
        <v>1051.1024123986406</v>
      </c>
      <c r="J117" t="s">
        <v>23</v>
      </c>
      <c r="K117" t="s">
        <v>21</v>
      </c>
    </row>
    <row r="118" spans="2:11" x14ac:dyDescent="0.25">
      <c r="B118" s="2">
        <v>44397</v>
      </c>
      <c r="C118" t="s">
        <v>8</v>
      </c>
      <c r="D118" t="s">
        <v>28</v>
      </c>
      <c r="E118">
        <v>4.7999999999999996E-3</v>
      </c>
      <c r="F118">
        <v>226.42265321218113</v>
      </c>
      <c r="G118">
        <v>34.189820635039347</v>
      </c>
      <c r="H118">
        <v>1080</v>
      </c>
      <c r="I118">
        <v>1042.7060405966281</v>
      </c>
      <c r="J118" t="s">
        <v>23</v>
      </c>
      <c r="K118" t="s">
        <v>21</v>
      </c>
    </row>
    <row r="119" spans="2:11" x14ac:dyDescent="0.25">
      <c r="B119" s="2">
        <v>44398</v>
      </c>
      <c r="C119" t="s">
        <v>8</v>
      </c>
      <c r="D119" t="s">
        <v>29</v>
      </c>
      <c r="E119">
        <v>4.7999999999999996E-3</v>
      </c>
      <c r="F119">
        <v>231.16219325106388</v>
      </c>
      <c r="G119">
        <v>36.985950920170225</v>
      </c>
      <c r="H119">
        <v>1080</v>
      </c>
      <c r="I119">
        <v>1061.1916104145482</v>
      </c>
      <c r="J119" t="s">
        <v>24</v>
      </c>
      <c r="K119" t="s">
        <v>20</v>
      </c>
    </row>
    <row r="120" spans="2:11" x14ac:dyDescent="0.25">
      <c r="B120" s="2">
        <v>44399</v>
      </c>
      <c r="C120" t="s">
        <v>8</v>
      </c>
      <c r="D120" t="s">
        <v>29</v>
      </c>
      <c r="E120">
        <v>4.7999999999999996E-3</v>
      </c>
      <c r="F120">
        <v>199.68669846824869</v>
      </c>
      <c r="G120">
        <v>30.751751564110297</v>
      </c>
      <c r="H120">
        <v>1080</v>
      </c>
      <c r="I120">
        <v>1060.1871147688794</v>
      </c>
      <c r="J120" t="s">
        <v>23</v>
      </c>
      <c r="K120" t="s">
        <v>21</v>
      </c>
    </row>
    <row r="121" spans="2:11" x14ac:dyDescent="0.25">
      <c r="B121" s="2">
        <v>44400</v>
      </c>
      <c r="C121" t="s">
        <v>8</v>
      </c>
      <c r="D121" t="s">
        <v>30</v>
      </c>
      <c r="E121">
        <v>4.7999999999999996E-3</v>
      </c>
      <c r="F121">
        <v>209.04321757234734</v>
      </c>
      <c r="G121">
        <v>31.774569070996797</v>
      </c>
      <c r="H121">
        <v>1080</v>
      </c>
      <c r="I121">
        <v>1034.5979163024958</v>
      </c>
      <c r="J121" t="s">
        <v>23</v>
      </c>
      <c r="K121" t="s">
        <v>21</v>
      </c>
    </row>
    <row r="122" spans="2:11" x14ac:dyDescent="0.25">
      <c r="B122" s="2">
        <v>44401</v>
      </c>
      <c r="C122" t="s">
        <v>8</v>
      </c>
      <c r="D122" t="s">
        <v>28</v>
      </c>
      <c r="E122">
        <v>4.7999999999999996E-3</v>
      </c>
      <c r="F122">
        <v>224.51233401670288</v>
      </c>
      <c r="G122">
        <v>33.901362436522135</v>
      </c>
      <c r="H122">
        <v>1080</v>
      </c>
      <c r="I122">
        <v>1055.4579963817739</v>
      </c>
      <c r="J122" t="s">
        <v>25</v>
      </c>
      <c r="K122" t="s">
        <v>22</v>
      </c>
    </row>
    <row r="123" spans="2:11" x14ac:dyDescent="0.25">
      <c r="B123" s="2">
        <v>44402</v>
      </c>
      <c r="C123" t="s">
        <v>8</v>
      </c>
      <c r="D123" t="s">
        <v>29</v>
      </c>
      <c r="E123">
        <v>4.7999999999999996E-3</v>
      </c>
      <c r="F123">
        <v>205.55337656985748</v>
      </c>
      <c r="G123">
        <v>31.244113238618336</v>
      </c>
      <c r="H123">
        <v>1080</v>
      </c>
      <c r="I123">
        <v>1064.4914908757253</v>
      </c>
      <c r="J123" t="s">
        <v>24</v>
      </c>
      <c r="K123" t="s">
        <v>20</v>
      </c>
    </row>
    <row r="124" spans="2:11" x14ac:dyDescent="0.25">
      <c r="B124" s="2">
        <v>44403</v>
      </c>
      <c r="C124" t="s">
        <v>8</v>
      </c>
      <c r="D124" t="s">
        <v>29</v>
      </c>
      <c r="E124">
        <v>4.7999999999999996E-3</v>
      </c>
      <c r="F124">
        <v>235.48399504406734</v>
      </c>
      <c r="G124">
        <v>36.264535236786372</v>
      </c>
      <c r="H124">
        <v>1080</v>
      </c>
      <c r="I124">
        <v>1052.654258326789</v>
      </c>
      <c r="J124" t="s">
        <v>25</v>
      </c>
      <c r="K124" t="s">
        <v>22</v>
      </c>
    </row>
    <row r="125" spans="2:11" x14ac:dyDescent="0.25">
      <c r="B125" s="2">
        <v>44404</v>
      </c>
      <c r="C125" t="s">
        <v>8</v>
      </c>
      <c r="D125" t="s">
        <v>29</v>
      </c>
      <c r="E125">
        <v>4.7999999999999996E-3</v>
      </c>
      <c r="F125">
        <v>213.43677636184592</v>
      </c>
      <c r="G125">
        <v>33.936447441533502</v>
      </c>
      <c r="H125">
        <v>1080</v>
      </c>
      <c r="I125">
        <v>1046.2583032624916</v>
      </c>
      <c r="J125" t="s">
        <v>24</v>
      </c>
      <c r="K125" t="s">
        <v>20</v>
      </c>
    </row>
    <row r="126" spans="2:11" x14ac:dyDescent="0.25">
      <c r="B126" s="2">
        <v>44405</v>
      </c>
      <c r="C126" t="s">
        <v>8</v>
      </c>
      <c r="D126" t="s">
        <v>29</v>
      </c>
      <c r="E126">
        <v>4.7999999999999996E-3</v>
      </c>
      <c r="F126">
        <v>194.53118924144763</v>
      </c>
      <c r="G126">
        <v>29.763271953941487</v>
      </c>
      <c r="H126">
        <v>1080</v>
      </c>
      <c r="I126">
        <v>1053.1275954549033</v>
      </c>
      <c r="J126" t="s">
        <v>24</v>
      </c>
      <c r="K126" t="s">
        <v>20</v>
      </c>
    </row>
    <row r="127" spans="2:11" x14ac:dyDescent="0.25">
      <c r="B127" s="2">
        <v>44406</v>
      </c>
      <c r="C127" t="s">
        <v>8</v>
      </c>
      <c r="D127" t="s">
        <v>28</v>
      </c>
      <c r="E127">
        <v>4.7999999999999996E-3</v>
      </c>
      <c r="F127">
        <v>211.23410386323729</v>
      </c>
      <c r="G127">
        <v>32.107583787212064</v>
      </c>
      <c r="H127">
        <v>1080</v>
      </c>
      <c r="I127">
        <v>1034.7249066167028</v>
      </c>
      <c r="J127" t="s">
        <v>25</v>
      </c>
      <c r="K127" t="s">
        <v>22</v>
      </c>
    </row>
    <row r="128" spans="2:11" x14ac:dyDescent="0.25">
      <c r="B128" s="2">
        <v>44407</v>
      </c>
      <c r="C128" t="s">
        <v>8</v>
      </c>
      <c r="D128" t="s">
        <v>28</v>
      </c>
      <c r="E128">
        <v>4.7999999999999996E-3</v>
      </c>
      <c r="F128">
        <v>233.62074496944004</v>
      </c>
      <c r="G128">
        <v>36.444836215232648</v>
      </c>
      <c r="H128">
        <v>1080</v>
      </c>
      <c r="I128">
        <v>1061.4784054475685</v>
      </c>
      <c r="J128" t="s">
        <v>23</v>
      </c>
      <c r="K128" t="s">
        <v>21</v>
      </c>
    </row>
    <row r="129" spans="2:11" x14ac:dyDescent="0.25">
      <c r="B129" s="2">
        <v>44408</v>
      </c>
      <c r="C129" t="s">
        <v>8</v>
      </c>
      <c r="D129" t="s">
        <v>29</v>
      </c>
      <c r="E129">
        <v>4.7999999999999996E-3</v>
      </c>
      <c r="F129">
        <v>202.95911063431737</v>
      </c>
      <c r="G129">
        <v>30.849784816416239</v>
      </c>
      <c r="H129">
        <v>1080</v>
      </c>
      <c r="I129">
        <v>1060.9472705144096</v>
      </c>
      <c r="J129" t="s">
        <v>23</v>
      </c>
      <c r="K129" t="s">
        <v>21</v>
      </c>
    </row>
    <row r="130" spans="2:11" x14ac:dyDescent="0.25">
      <c r="B130" s="2">
        <v>44409</v>
      </c>
      <c r="C130" t="s">
        <v>8</v>
      </c>
      <c r="D130" t="s">
        <v>29</v>
      </c>
      <c r="E130">
        <v>4.7999999999999996E-3</v>
      </c>
      <c r="F130">
        <v>228.75861494513308</v>
      </c>
      <c r="G130">
        <v>35.228826701550496</v>
      </c>
      <c r="H130">
        <v>1080</v>
      </c>
      <c r="I130">
        <v>1047.0472976346864</v>
      </c>
      <c r="J130" t="s">
        <v>25</v>
      </c>
      <c r="K130" t="s">
        <v>22</v>
      </c>
    </row>
    <row r="131" spans="2:11" x14ac:dyDescent="0.25">
      <c r="B131" s="2">
        <v>44410</v>
      </c>
      <c r="C131" t="s">
        <v>8</v>
      </c>
      <c r="D131" t="s">
        <v>30</v>
      </c>
      <c r="E131">
        <v>4.7999999999999996E-3</v>
      </c>
      <c r="F131">
        <v>208.44402051462629</v>
      </c>
      <c r="G131">
        <v>32.725711220796327</v>
      </c>
      <c r="H131">
        <v>1080</v>
      </c>
      <c r="I131">
        <v>1045.5994326145321</v>
      </c>
      <c r="J131" t="s">
        <v>25</v>
      </c>
      <c r="K131" t="s">
        <v>22</v>
      </c>
    </row>
    <row r="132" spans="2:11" x14ac:dyDescent="0.25">
      <c r="B132" s="2">
        <v>44411</v>
      </c>
      <c r="C132" t="s">
        <v>8</v>
      </c>
      <c r="D132" t="s">
        <v>29</v>
      </c>
      <c r="E132">
        <v>4.7999999999999996E-3</v>
      </c>
      <c r="F132">
        <v>208.13346563008588</v>
      </c>
      <c r="G132">
        <v>31.844420241403139</v>
      </c>
      <c r="H132">
        <v>1080</v>
      </c>
      <c r="I132">
        <v>1066.9751881525578</v>
      </c>
      <c r="J132" t="s">
        <v>25</v>
      </c>
      <c r="K132" t="s">
        <v>22</v>
      </c>
    </row>
    <row r="133" spans="2:11" x14ac:dyDescent="0.25">
      <c r="B133" s="2">
        <v>44412</v>
      </c>
      <c r="C133" t="s">
        <v>8</v>
      </c>
      <c r="D133" t="s">
        <v>28</v>
      </c>
      <c r="E133">
        <v>4.7999999999999996E-3</v>
      </c>
      <c r="F133">
        <v>215.93515923460467</v>
      </c>
      <c r="G133">
        <v>32.606209044425306</v>
      </c>
      <c r="H133">
        <v>1080</v>
      </c>
      <c r="I133">
        <v>1036.1688052766449</v>
      </c>
      <c r="J133" t="s">
        <v>26</v>
      </c>
      <c r="K133" t="s">
        <v>17</v>
      </c>
    </row>
    <row r="134" spans="2:11" x14ac:dyDescent="0.25">
      <c r="B134" s="2">
        <v>44413</v>
      </c>
      <c r="C134" t="s">
        <v>8</v>
      </c>
      <c r="D134" t="s">
        <v>29</v>
      </c>
      <c r="E134">
        <v>4.7999999999999996E-3</v>
      </c>
      <c r="F134">
        <v>219.25953982247762</v>
      </c>
      <c r="G134">
        <v>34.643007291951463</v>
      </c>
      <c r="H134">
        <v>1080</v>
      </c>
      <c r="I134">
        <v>1051.5370633177531</v>
      </c>
      <c r="J134" t="s">
        <v>23</v>
      </c>
      <c r="K134" t="s">
        <v>21</v>
      </c>
    </row>
    <row r="135" spans="2:11" x14ac:dyDescent="0.25">
      <c r="B135" s="2">
        <v>44414</v>
      </c>
      <c r="C135" t="s">
        <v>8</v>
      </c>
      <c r="D135" t="s">
        <v>29</v>
      </c>
      <c r="E135">
        <v>4.7999999999999996E-3</v>
      </c>
      <c r="F135">
        <v>182.4511869739716</v>
      </c>
      <c r="G135">
        <v>28.827287541887515</v>
      </c>
      <c r="H135">
        <v>1080</v>
      </c>
      <c r="I135">
        <v>1046.4133094029175</v>
      </c>
      <c r="J135" t="s">
        <v>24</v>
      </c>
      <c r="K135" t="s">
        <v>20</v>
      </c>
    </row>
    <row r="136" spans="2:11" x14ac:dyDescent="0.25">
      <c r="B136" s="2">
        <v>44415</v>
      </c>
      <c r="C136" t="s">
        <v>8</v>
      </c>
      <c r="D136" t="s">
        <v>30</v>
      </c>
      <c r="E136">
        <v>4.7999999999999996E-3</v>
      </c>
      <c r="F136">
        <v>226.38981429754472</v>
      </c>
      <c r="G136">
        <v>34.864031401821883</v>
      </c>
      <c r="H136">
        <v>1080</v>
      </c>
      <c r="I136">
        <v>1042.6888520141181</v>
      </c>
      <c r="J136" t="s">
        <v>25</v>
      </c>
      <c r="K136" t="s">
        <v>22</v>
      </c>
    </row>
    <row r="137" spans="2:11" x14ac:dyDescent="0.25">
      <c r="B137" s="2">
        <v>44416</v>
      </c>
      <c r="C137" t="s">
        <v>8</v>
      </c>
      <c r="D137" t="s">
        <v>28</v>
      </c>
      <c r="E137">
        <v>4.7999999999999996E-3</v>
      </c>
      <c r="F137">
        <v>201.62936153606742</v>
      </c>
      <c r="G137">
        <v>30.446033591946179</v>
      </c>
      <c r="H137">
        <v>1080</v>
      </c>
      <c r="I137">
        <v>1045.9876286908657</v>
      </c>
      <c r="J137" t="s">
        <v>23</v>
      </c>
      <c r="K137" t="s">
        <v>21</v>
      </c>
    </row>
    <row r="138" spans="2:11" x14ac:dyDescent="0.25">
      <c r="B138" s="2">
        <v>44417</v>
      </c>
      <c r="C138" t="s">
        <v>8</v>
      </c>
      <c r="D138" t="s">
        <v>29</v>
      </c>
      <c r="E138">
        <v>4.7999999999999996E-3</v>
      </c>
      <c r="F138">
        <v>177.29053964333784</v>
      </c>
      <c r="G138">
        <v>28.011905263647378</v>
      </c>
      <c r="H138">
        <v>1080</v>
      </c>
      <c r="I138">
        <v>1046.649776449834</v>
      </c>
      <c r="J138" t="s">
        <v>25</v>
      </c>
      <c r="K138" t="s">
        <v>22</v>
      </c>
    </row>
    <row r="139" spans="2:11" x14ac:dyDescent="0.25">
      <c r="B139" s="2">
        <v>44418</v>
      </c>
      <c r="C139" t="s">
        <v>8</v>
      </c>
      <c r="D139" t="s">
        <v>29</v>
      </c>
      <c r="E139">
        <v>4.7999999999999996E-3</v>
      </c>
      <c r="F139">
        <v>222.98023816425635</v>
      </c>
      <c r="G139">
        <v>34.784917153623994</v>
      </c>
      <c r="H139">
        <v>1080</v>
      </c>
      <c r="I139">
        <v>1046.0864083210561</v>
      </c>
      <c r="J139" t="s">
        <v>24</v>
      </c>
      <c r="K139" t="s">
        <v>20</v>
      </c>
    </row>
    <row r="140" spans="2:11" x14ac:dyDescent="0.25">
      <c r="B140" s="2">
        <v>44419</v>
      </c>
      <c r="C140" t="s">
        <v>8</v>
      </c>
      <c r="D140" t="s">
        <v>29</v>
      </c>
      <c r="E140">
        <v>4.7999999999999996E-3</v>
      </c>
      <c r="F140">
        <v>235.53563282478555</v>
      </c>
      <c r="G140">
        <v>37.450165619140904</v>
      </c>
      <c r="H140">
        <v>1080</v>
      </c>
      <c r="I140">
        <v>1058.300050054821</v>
      </c>
      <c r="J140" t="s">
        <v>23</v>
      </c>
      <c r="K140" t="s">
        <v>21</v>
      </c>
    </row>
    <row r="141" spans="2:11" x14ac:dyDescent="0.25">
      <c r="B141" s="2">
        <v>44420</v>
      </c>
      <c r="C141" t="s">
        <v>8</v>
      </c>
      <c r="D141" t="s">
        <v>29</v>
      </c>
      <c r="E141">
        <v>4.7999999999999996E-3</v>
      </c>
      <c r="F141">
        <v>177.76126379151586</v>
      </c>
      <c r="G141">
        <v>27.375234623893441</v>
      </c>
      <c r="H141">
        <v>1080</v>
      </c>
      <c r="I141">
        <v>1048.9930155420111</v>
      </c>
      <c r="J141" t="s">
        <v>25</v>
      </c>
      <c r="K141" t="s">
        <v>22</v>
      </c>
    </row>
    <row r="142" spans="2:11" x14ac:dyDescent="0.25">
      <c r="B142" s="2">
        <v>44421</v>
      </c>
      <c r="C142" t="s">
        <v>8</v>
      </c>
      <c r="D142" t="s">
        <v>28</v>
      </c>
      <c r="E142">
        <v>4.7999999999999996E-3</v>
      </c>
      <c r="F142">
        <v>216.807014647622</v>
      </c>
      <c r="G142">
        <v>34.038701299676653</v>
      </c>
      <c r="H142">
        <v>1080</v>
      </c>
      <c r="I142">
        <v>1038.6941148414917</v>
      </c>
      <c r="J142" t="s">
        <v>23</v>
      </c>
      <c r="K142" t="s">
        <v>21</v>
      </c>
    </row>
    <row r="143" spans="2:11" x14ac:dyDescent="0.25">
      <c r="B143" s="2">
        <v>44422</v>
      </c>
      <c r="C143" t="s">
        <v>8</v>
      </c>
      <c r="D143" t="s">
        <v>28</v>
      </c>
      <c r="E143">
        <v>4.7999999999999996E-3</v>
      </c>
      <c r="F143">
        <v>238.43058503020103</v>
      </c>
      <c r="G143">
        <v>36.003018339560356</v>
      </c>
      <c r="H143">
        <v>1080</v>
      </c>
      <c r="I143">
        <v>1061.9808566039765</v>
      </c>
      <c r="J143" t="s">
        <v>25</v>
      </c>
      <c r="K143" t="s">
        <v>22</v>
      </c>
    </row>
    <row r="144" spans="2:11" x14ac:dyDescent="0.25">
      <c r="B144" s="2">
        <v>44423</v>
      </c>
      <c r="C144" t="s">
        <v>8</v>
      </c>
      <c r="D144" t="s">
        <v>29</v>
      </c>
      <c r="E144">
        <v>4.7999999999999996E-3</v>
      </c>
      <c r="F144">
        <v>188.99628935583939</v>
      </c>
      <c r="G144">
        <v>28.538439692731746</v>
      </c>
      <c r="H144">
        <v>1080</v>
      </c>
      <c r="I144">
        <v>1049.010694467632</v>
      </c>
      <c r="J144" t="s">
        <v>23</v>
      </c>
      <c r="K144" t="s">
        <v>21</v>
      </c>
    </row>
    <row r="145" spans="2:11" x14ac:dyDescent="0.25">
      <c r="B145" s="2">
        <v>44424</v>
      </c>
      <c r="C145" t="s">
        <v>8</v>
      </c>
      <c r="D145" t="s">
        <v>29</v>
      </c>
      <c r="E145">
        <v>4.7999999999999996E-3</v>
      </c>
      <c r="F145">
        <v>201.11258733253848</v>
      </c>
      <c r="G145">
        <v>31.775788798541079</v>
      </c>
      <c r="H145">
        <v>1080</v>
      </c>
      <c r="I145">
        <v>1034.4976030481155</v>
      </c>
      <c r="J145" t="s">
        <v>26</v>
      </c>
      <c r="K145" t="s">
        <v>17</v>
      </c>
    </row>
    <row r="146" spans="2:11" x14ac:dyDescent="0.25">
      <c r="B146" s="2">
        <v>44425</v>
      </c>
      <c r="C146" t="s">
        <v>8</v>
      </c>
      <c r="D146" t="s">
        <v>30</v>
      </c>
      <c r="E146">
        <v>4.7999999999999996E-3</v>
      </c>
      <c r="F146">
        <v>231.64703843908512</v>
      </c>
      <c r="G146">
        <v>36.368585034936366</v>
      </c>
      <c r="H146">
        <v>1080</v>
      </c>
      <c r="I146">
        <v>1056.1910185548149</v>
      </c>
      <c r="J146" t="s">
        <v>24</v>
      </c>
      <c r="K146" t="s">
        <v>20</v>
      </c>
    </row>
    <row r="147" spans="2:11" x14ac:dyDescent="0.25">
      <c r="B147" s="2">
        <v>44426</v>
      </c>
      <c r="C147" t="s">
        <v>8</v>
      </c>
      <c r="D147" t="s">
        <v>29</v>
      </c>
      <c r="E147">
        <v>4.7999999999999996E-3</v>
      </c>
      <c r="F147">
        <v>208.2745987667347</v>
      </c>
      <c r="G147">
        <v>33.115661203910818</v>
      </c>
      <c r="H147">
        <v>1080</v>
      </c>
      <c r="I147">
        <v>1060.7143533327217</v>
      </c>
      <c r="J147" t="s">
        <v>25</v>
      </c>
      <c r="K147" t="s">
        <v>22</v>
      </c>
    </row>
    <row r="148" spans="2:11" x14ac:dyDescent="0.25">
      <c r="B148" s="2">
        <v>44427</v>
      </c>
      <c r="C148" t="s">
        <v>8</v>
      </c>
      <c r="D148" t="s">
        <v>28</v>
      </c>
      <c r="E148">
        <v>4.7999999999999996E-3</v>
      </c>
      <c r="F148">
        <v>233.78513586576202</v>
      </c>
      <c r="G148">
        <v>36.236696059193115</v>
      </c>
      <c r="H148">
        <v>1080</v>
      </c>
      <c r="I148">
        <v>1052.8067398120972</v>
      </c>
      <c r="J148" t="s">
        <v>25</v>
      </c>
      <c r="K148" t="s">
        <v>22</v>
      </c>
    </row>
    <row r="149" spans="2:11" x14ac:dyDescent="0.25">
      <c r="B149" s="2">
        <v>44428</v>
      </c>
      <c r="C149" t="s">
        <v>8</v>
      </c>
      <c r="D149" t="s">
        <v>29</v>
      </c>
      <c r="E149">
        <v>4.7999999999999996E-3</v>
      </c>
      <c r="F149">
        <v>200.01775361622686</v>
      </c>
      <c r="G149">
        <v>30.802734056898935</v>
      </c>
      <c r="H149">
        <v>1080</v>
      </c>
      <c r="I149">
        <v>1046.1290485053371</v>
      </c>
      <c r="J149" t="s">
        <v>25</v>
      </c>
      <c r="K149" t="s">
        <v>22</v>
      </c>
    </row>
    <row r="150" spans="2:11" x14ac:dyDescent="0.25">
      <c r="B150" s="2">
        <v>44429</v>
      </c>
      <c r="C150" t="s">
        <v>8</v>
      </c>
      <c r="D150" t="s">
        <v>29</v>
      </c>
      <c r="E150">
        <v>4.7999999999999996E-3</v>
      </c>
      <c r="F150">
        <v>180.43466287650122</v>
      </c>
      <c r="G150">
        <v>28.328242071610692</v>
      </c>
      <c r="H150">
        <v>1080</v>
      </c>
      <c r="I150">
        <v>1043.2060074007736</v>
      </c>
      <c r="J150" t="s">
        <v>23</v>
      </c>
      <c r="K150" t="s">
        <v>21</v>
      </c>
    </row>
    <row r="151" spans="2:11" x14ac:dyDescent="0.25">
      <c r="B151" s="2">
        <v>44430</v>
      </c>
      <c r="C151" t="s">
        <v>8</v>
      </c>
      <c r="D151" t="s">
        <v>30</v>
      </c>
      <c r="E151">
        <v>4.7999999999999996E-3</v>
      </c>
      <c r="F151">
        <v>239.64463266379093</v>
      </c>
      <c r="G151">
        <v>36.186339532232431</v>
      </c>
      <c r="H151">
        <v>1080</v>
      </c>
      <c r="I151">
        <v>1048.5579281372861</v>
      </c>
      <c r="J151" t="s">
        <v>24</v>
      </c>
      <c r="K151" t="s">
        <v>20</v>
      </c>
    </row>
    <row r="152" spans="2:11" x14ac:dyDescent="0.25">
      <c r="B152" s="2">
        <v>44431</v>
      </c>
      <c r="C152" t="s">
        <v>8</v>
      </c>
      <c r="D152" t="s">
        <v>28</v>
      </c>
      <c r="E152">
        <v>4.7999999999999996E-3</v>
      </c>
      <c r="F152">
        <v>230.58364744367057</v>
      </c>
      <c r="G152">
        <v>36.893383590987291</v>
      </c>
      <c r="H152">
        <v>1080</v>
      </c>
      <c r="I152">
        <v>1057.7184583905407</v>
      </c>
      <c r="J152" t="s">
        <v>23</v>
      </c>
      <c r="K152" t="s">
        <v>21</v>
      </c>
    </row>
    <row r="153" spans="2:11" x14ac:dyDescent="0.25">
      <c r="B153" s="2">
        <v>44432</v>
      </c>
      <c r="C153" t="s">
        <v>8</v>
      </c>
      <c r="D153" t="s">
        <v>29</v>
      </c>
      <c r="E153">
        <v>4.7999999999999996E-3</v>
      </c>
      <c r="F153">
        <v>192.27142070032133</v>
      </c>
      <c r="G153">
        <v>30.571155891351093</v>
      </c>
      <c r="H153">
        <v>1080</v>
      </c>
      <c r="I153">
        <v>1056.0655954549125</v>
      </c>
      <c r="J153" t="s">
        <v>23</v>
      </c>
      <c r="K153" t="s">
        <v>21</v>
      </c>
    </row>
    <row r="154" spans="2:11" x14ac:dyDescent="0.25">
      <c r="B154" s="2">
        <v>44433</v>
      </c>
      <c r="C154" t="s">
        <v>8</v>
      </c>
      <c r="D154" t="s">
        <v>29</v>
      </c>
      <c r="E154">
        <v>4.7999999999999996E-3</v>
      </c>
      <c r="F154">
        <v>205.63942442061895</v>
      </c>
      <c r="G154">
        <v>31.257192511934079</v>
      </c>
      <c r="H154">
        <v>1080</v>
      </c>
      <c r="I154">
        <v>1030.741517067195</v>
      </c>
      <c r="J154" t="s">
        <v>24</v>
      </c>
      <c r="K154" t="s">
        <v>20</v>
      </c>
    </row>
    <row r="155" spans="2:11" x14ac:dyDescent="0.25">
      <c r="B155" s="2">
        <v>44434</v>
      </c>
      <c r="C155" t="s">
        <v>8</v>
      </c>
      <c r="D155" t="s">
        <v>29</v>
      </c>
      <c r="E155">
        <v>4.7999999999999996E-3</v>
      </c>
      <c r="F155">
        <v>223.54992935849583</v>
      </c>
      <c r="G155">
        <v>35.32088883864234</v>
      </c>
      <c r="H155">
        <v>1080</v>
      </c>
      <c r="I155">
        <v>1058.0778156459185</v>
      </c>
      <c r="J155" t="s">
        <v>25</v>
      </c>
      <c r="K155" t="s">
        <v>22</v>
      </c>
    </row>
    <row r="156" spans="2:11" x14ac:dyDescent="0.25">
      <c r="B156" s="2">
        <v>44435</v>
      </c>
      <c r="C156" t="s">
        <v>8</v>
      </c>
      <c r="D156" t="s">
        <v>29</v>
      </c>
      <c r="E156">
        <v>4.7999999999999996E-3</v>
      </c>
      <c r="F156">
        <v>204.59467238136247</v>
      </c>
      <c r="G156">
        <v>31.712174219111184</v>
      </c>
      <c r="H156">
        <v>1080</v>
      </c>
      <c r="I156">
        <v>1058.6882990373895</v>
      </c>
      <c r="J156" t="s">
        <v>24</v>
      </c>
      <c r="K156" t="s">
        <v>20</v>
      </c>
    </row>
    <row r="157" spans="2:11" x14ac:dyDescent="0.25">
      <c r="B157" s="2">
        <v>44436</v>
      </c>
      <c r="C157" t="s">
        <v>8</v>
      </c>
      <c r="D157" t="s">
        <v>28</v>
      </c>
      <c r="E157">
        <v>4.7999999999999996E-3</v>
      </c>
      <c r="F157">
        <v>215.25520515279621</v>
      </c>
      <c r="G157">
        <v>33.57981200383621</v>
      </c>
      <c r="H157">
        <v>1080</v>
      </c>
      <c r="I157">
        <v>1040.9748360226395</v>
      </c>
      <c r="J157" t="s">
        <v>24</v>
      </c>
      <c r="K157" t="s">
        <v>20</v>
      </c>
    </row>
    <row r="158" spans="2:11" x14ac:dyDescent="0.25">
      <c r="B158" s="2">
        <v>44437</v>
      </c>
      <c r="C158" t="s">
        <v>8</v>
      </c>
      <c r="D158" t="s">
        <v>28</v>
      </c>
      <c r="E158">
        <v>4.7999999999999996E-3</v>
      </c>
      <c r="F158">
        <v>206.94298874454003</v>
      </c>
      <c r="G158">
        <v>31.248391300425542</v>
      </c>
      <c r="H158">
        <v>1080</v>
      </c>
      <c r="I158">
        <v>1042.6935828569835</v>
      </c>
      <c r="J158" t="s">
        <v>23</v>
      </c>
      <c r="K158" t="s">
        <v>21</v>
      </c>
    </row>
    <row r="159" spans="2:11" x14ac:dyDescent="0.25">
      <c r="B159" s="2">
        <v>44438</v>
      </c>
      <c r="C159" t="s">
        <v>8</v>
      </c>
      <c r="D159" t="s">
        <v>29</v>
      </c>
      <c r="E159">
        <v>4.7999999999999996E-3</v>
      </c>
      <c r="F159">
        <v>189.53920195296894</v>
      </c>
      <c r="G159">
        <v>29.189037100757215</v>
      </c>
      <c r="H159">
        <v>1080</v>
      </c>
      <c r="I159">
        <v>1047.2196812397758</v>
      </c>
      <c r="J159" t="s">
        <v>23</v>
      </c>
      <c r="K159" t="s">
        <v>21</v>
      </c>
    </row>
    <row r="160" spans="2:11" x14ac:dyDescent="0.25">
      <c r="B160" s="2">
        <v>44439</v>
      </c>
      <c r="C160" t="s">
        <v>8</v>
      </c>
      <c r="D160" t="s">
        <v>29</v>
      </c>
      <c r="E160">
        <v>4.7999999999999996E-3</v>
      </c>
      <c r="F160">
        <v>228.75540930997238</v>
      </c>
      <c r="G160">
        <v>34.7708222151158</v>
      </c>
      <c r="H160">
        <v>1080</v>
      </c>
      <c r="I160">
        <v>1042.8865477641164</v>
      </c>
      <c r="J160" t="s">
        <v>23</v>
      </c>
      <c r="K160" t="s">
        <v>21</v>
      </c>
    </row>
    <row r="161" spans="2:11" x14ac:dyDescent="0.25">
      <c r="B161" s="2">
        <v>44440</v>
      </c>
      <c r="C161" t="s">
        <v>8</v>
      </c>
      <c r="D161" t="s">
        <v>30</v>
      </c>
      <c r="E161">
        <v>4.7999999999999996E-3</v>
      </c>
      <c r="F161">
        <v>235.56939301958485</v>
      </c>
      <c r="G161">
        <v>37.219964097094405</v>
      </c>
      <c r="H161">
        <v>1080</v>
      </c>
      <c r="I161">
        <v>1058.3183420879882</v>
      </c>
      <c r="J161" t="s">
        <v>23</v>
      </c>
      <c r="K161" t="s">
        <v>21</v>
      </c>
    </row>
    <row r="162" spans="2:11" x14ac:dyDescent="0.25">
      <c r="B162" s="2">
        <v>44441</v>
      </c>
      <c r="C162" t="s">
        <v>8</v>
      </c>
      <c r="D162" t="s">
        <v>29</v>
      </c>
      <c r="E162">
        <v>4.7999999999999996E-3</v>
      </c>
      <c r="F162">
        <v>198.43578383915786</v>
      </c>
      <c r="G162">
        <v>30.360674927391152</v>
      </c>
      <c r="H162">
        <v>1080</v>
      </c>
      <c r="I162">
        <v>1055.2886339568129</v>
      </c>
      <c r="J162" t="s">
        <v>25</v>
      </c>
      <c r="K162" t="s">
        <v>22</v>
      </c>
    </row>
    <row r="163" spans="2:11" x14ac:dyDescent="0.25">
      <c r="B163" s="2">
        <v>44442</v>
      </c>
      <c r="C163" t="s">
        <v>8</v>
      </c>
      <c r="D163" t="s">
        <v>28</v>
      </c>
      <c r="E163">
        <v>4.7999999999999996E-3</v>
      </c>
      <c r="F163">
        <v>213.53390747532731</v>
      </c>
      <c r="G163">
        <v>32.670687843725077</v>
      </c>
      <c r="H163">
        <v>1080</v>
      </c>
      <c r="I163">
        <v>1035.9374202003851</v>
      </c>
      <c r="J163" t="s">
        <v>23</v>
      </c>
      <c r="K163" t="s">
        <v>21</v>
      </c>
    </row>
    <row r="164" spans="2:11" x14ac:dyDescent="0.25">
      <c r="B164" s="2">
        <v>44443</v>
      </c>
      <c r="C164" t="s">
        <v>8</v>
      </c>
      <c r="D164" t="s">
        <v>29</v>
      </c>
      <c r="E164">
        <v>4.7999999999999996E-3</v>
      </c>
      <c r="F164">
        <v>229.2709142944112</v>
      </c>
      <c r="G164">
        <v>34.61990805845609</v>
      </c>
      <c r="H164">
        <v>1080</v>
      </c>
      <c r="I164">
        <v>1054.9002360539164</v>
      </c>
      <c r="J164" t="s">
        <v>23</v>
      </c>
      <c r="K164" t="s">
        <v>21</v>
      </c>
    </row>
    <row r="165" spans="2:11" x14ac:dyDescent="0.25">
      <c r="B165" s="2">
        <v>44444</v>
      </c>
      <c r="C165" t="s">
        <v>8</v>
      </c>
      <c r="D165" t="s">
        <v>29</v>
      </c>
      <c r="E165">
        <v>4.7999999999999996E-3</v>
      </c>
      <c r="F165">
        <v>181.19651720911233</v>
      </c>
      <c r="G165">
        <v>28.991442753457974</v>
      </c>
      <c r="H165">
        <v>1080</v>
      </c>
      <c r="I165">
        <v>1047.7965448377518</v>
      </c>
      <c r="J165" t="s">
        <v>23</v>
      </c>
      <c r="K165" t="s">
        <v>21</v>
      </c>
    </row>
    <row r="166" spans="2:11" x14ac:dyDescent="0.25">
      <c r="B166" s="2">
        <v>44445</v>
      </c>
      <c r="C166" t="s">
        <v>8</v>
      </c>
      <c r="D166" t="s">
        <v>30</v>
      </c>
      <c r="E166">
        <v>4.7999999999999996E-3</v>
      </c>
      <c r="F166">
        <v>227.52797530198197</v>
      </c>
      <c r="G166">
        <v>34.356724270599273</v>
      </c>
      <c r="H166">
        <v>1080</v>
      </c>
      <c r="I166">
        <v>1045.3626766912789</v>
      </c>
      <c r="J166" t="s">
        <v>26</v>
      </c>
      <c r="K166" t="s">
        <v>17</v>
      </c>
    </row>
    <row r="167" spans="2:11" x14ac:dyDescent="0.25">
      <c r="B167" s="2">
        <v>44446</v>
      </c>
      <c r="C167" t="s">
        <v>8</v>
      </c>
      <c r="D167" t="s">
        <v>28</v>
      </c>
      <c r="E167">
        <v>4.7999999999999996E-3</v>
      </c>
      <c r="F167">
        <v>215.42451941270176</v>
      </c>
      <c r="G167">
        <v>32.529102431317966</v>
      </c>
      <c r="H167">
        <v>1080</v>
      </c>
      <c r="I167">
        <v>1045.2586257600601</v>
      </c>
      <c r="J167" t="s">
        <v>24</v>
      </c>
      <c r="K167" t="s">
        <v>20</v>
      </c>
    </row>
    <row r="168" spans="2:11" x14ac:dyDescent="0.25">
      <c r="B168" s="2">
        <v>44447</v>
      </c>
      <c r="C168" t="s">
        <v>8</v>
      </c>
      <c r="D168" t="s">
        <v>29</v>
      </c>
      <c r="E168">
        <v>4.7999999999999996E-3</v>
      </c>
      <c r="F168">
        <v>206.57859142329858</v>
      </c>
      <c r="G168">
        <v>31.399945896341382</v>
      </c>
      <c r="H168">
        <v>1080</v>
      </c>
      <c r="I168">
        <v>1060.8366276035881</v>
      </c>
      <c r="J168" t="s">
        <v>25</v>
      </c>
      <c r="K168" t="s">
        <v>22</v>
      </c>
    </row>
    <row r="169" spans="2:11" x14ac:dyDescent="0.25">
      <c r="B169" s="2">
        <v>44448</v>
      </c>
      <c r="C169" t="s">
        <v>8</v>
      </c>
      <c r="D169" t="s">
        <v>29</v>
      </c>
      <c r="E169">
        <v>4.7999999999999996E-3</v>
      </c>
      <c r="F169">
        <v>213.05225426162156</v>
      </c>
      <c r="G169">
        <v>32.383942647766474</v>
      </c>
      <c r="H169">
        <v>1080</v>
      </c>
      <c r="I169">
        <v>1040.8413875467807</v>
      </c>
      <c r="J169" t="s">
        <v>24</v>
      </c>
      <c r="K169" t="s">
        <v>20</v>
      </c>
    </row>
    <row r="170" spans="2:11" x14ac:dyDescent="0.25">
      <c r="B170" s="2">
        <v>44449</v>
      </c>
      <c r="C170" t="s">
        <v>8</v>
      </c>
      <c r="D170" t="s">
        <v>29</v>
      </c>
      <c r="E170">
        <v>4.7999999999999996E-3</v>
      </c>
      <c r="F170">
        <v>219.83902736917292</v>
      </c>
      <c r="G170">
        <v>34.734566324329322</v>
      </c>
      <c r="H170">
        <v>1080</v>
      </c>
      <c r="I170">
        <v>1051.8542584199006</v>
      </c>
      <c r="J170" t="s">
        <v>23</v>
      </c>
      <c r="K170" t="s">
        <v>21</v>
      </c>
    </row>
    <row r="171" spans="2:11" x14ac:dyDescent="0.25">
      <c r="B171" s="2">
        <v>44450</v>
      </c>
      <c r="C171" t="s">
        <v>8</v>
      </c>
      <c r="D171" t="s">
        <v>29</v>
      </c>
      <c r="E171">
        <v>4.7999999999999996E-3</v>
      </c>
      <c r="F171">
        <v>171.27932833389244</v>
      </c>
      <c r="G171">
        <v>26.548295891753327</v>
      </c>
      <c r="H171">
        <v>1080</v>
      </c>
      <c r="I171">
        <v>1039.1288864674646</v>
      </c>
      <c r="J171" t="s">
        <v>25</v>
      </c>
      <c r="K171" t="s">
        <v>22</v>
      </c>
    </row>
    <row r="172" spans="2:11" x14ac:dyDescent="0.25">
      <c r="B172" s="2">
        <v>44451</v>
      </c>
      <c r="C172" t="s">
        <v>8</v>
      </c>
      <c r="D172" t="s">
        <v>28</v>
      </c>
      <c r="E172">
        <v>4.7999999999999996E-3</v>
      </c>
      <c r="F172">
        <v>210.51573223601901</v>
      </c>
      <c r="G172">
        <v>33.472001425527026</v>
      </c>
      <c r="H172">
        <v>1080</v>
      </c>
      <c r="I172">
        <v>1033.3156407215993</v>
      </c>
      <c r="J172" t="s">
        <v>26</v>
      </c>
      <c r="K172" t="s">
        <v>17</v>
      </c>
    </row>
    <row r="173" spans="2:11" x14ac:dyDescent="0.25">
      <c r="B173" s="2">
        <v>44452</v>
      </c>
      <c r="C173" t="s">
        <v>8</v>
      </c>
      <c r="D173" t="s">
        <v>28</v>
      </c>
      <c r="E173">
        <v>4.7999999999999996E-3</v>
      </c>
      <c r="F173">
        <v>201.21809122303301</v>
      </c>
      <c r="G173">
        <v>32.194894595685284</v>
      </c>
      <c r="H173">
        <v>1080</v>
      </c>
      <c r="I173">
        <v>1037.4680163054936</v>
      </c>
      <c r="J173" t="s">
        <v>24</v>
      </c>
      <c r="K173" t="s">
        <v>20</v>
      </c>
    </row>
    <row r="174" spans="2:11" x14ac:dyDescent="0.25">
      <c r="B174" s="2">
        <v>44453</v>
      </c>
      <c r="C174" t="s">
        <v>8</v>
      </c>
      <c r="D174" t="s">
        <v>29</v>
      </c>
      <c r="E174">
        <v>4.7999999999999996E-3</v>
      </c>
      <c r="F174">
        <v>209.61133771005166</v>
      </c>
      <c r="G174">
        <v>32.699368682768061</v>
      </c>
      <c r="H174">
        <v>1080</v>
      </c>
      <c r="I174">
        <v>1062.5065762349548</v>
      </c>
      <c r="J174" t="s">
        <v>25</v>
      </c>
      <c r="K174" t="s">
        <v>22</v>
      </c>
    </row>
    <row r="175" spans="2:11" x14ac:dyDescent="0.25">
      <c r="B175" s="2">
        <v>44454</v>
      </c>
      <c r="C175" t="s">
        <v>8</v>
      </c>
      <c r="D175" t="s">
        <v>29</v>
      </c>
      <c r="E175">
        <v>4.7999999999999996E-3</v>
      </c>
      <c r="F175">
        <v>218.80252234810794</v>
      </c>
      <c r="G175">
        <v>33.695588441608621</v>
      </c>
      <c r="H175">
        <v>1080</v>
      </c>
      <c r="I175">
        <v>1036.6405728912175</v>
      </c>
      <c r="J175" t="s">
        <v>24</v>
      </c>
      <c r="K175" t="s">
        <v>20</v>
      </c>
    </row>
    <row r="176" spans="2:11" x14ac:dyDescent="0.25">
      <c r="B176" s="2">
        <v>44455</v>
      </c>
      <c r="C176" t="s">
        <v>8</v>
      </c>
      <c r="D176" t="s">
        <v>30</v>
      </c>
      <c r="E176">
        <v>4.7999999999999996E-3</v>
      </c>
      <c r="F176">
        <v>209.40408630610622</v>
      </c>
      <c r="G176">
        <v>32.248229291140355</v>
      </c>
      <c r="H176">
        <v>1080</v>
      </c>
      <c r="I176">
        <v>1046.1278532811541</v>
      </c>
      <c r="J176" t="s">
        <v>24</v>
      </c>
      <c r="K176" t="s">
        <v>20</v>
      </c>
    </row>
    <row r="177" spans="2:11" x14ac:dyDescent="0.25">
      <c r="B177" s="2">
        <v>44456</v>
      </c>
      <c r="C177" t="s">
        <v>8</v>
      </c>
      <c r="D177" t="s">
        <v>29</v>
      </c>
      <c r="E177">
        <v>4.7999999999999996E-3</v>
      </c>
      <c r="F177">
        <v>195.26771307992669</v>
      </c>
      <c r="G177">
        <v>31.047566379708346</v>
      </c>
      <c r="H177">
        <v>1080</v>
      </c>
      <c r="I177">
        <v>1051.4368976450373</v>
      </c>
      <c r="J177" t="s">
        <v>25</v>
      </c>
      <c r="K177" t="s">
        <v>22</v>
      </c>
    </row>
    <row r="178" spans="2:11" x14ac:dyDescent="0.25">
      <c r="B178" s="2">
        <v>44457</v>
      </c>
      <c r="C178" t="s">
        <v>8</v>
      </c>
      <c r="D178" t="s">
        <v>28</v>
      </c>
      <c r="E178">
        <v>4.7999999999999996E-3</v>
      </c>
      <c r="F178">
        <v>209.30213705948248</v>
      </c>
      <c r="G178">
        <v>33.279039792457716</v>
      </c>
      <c r="H178">
        <v>1080</v>
      </c>
      <c r="I178">
        <v>1035.7643766894412</v>
      </c>
      <c r="J178" t="s">
        <v>23</v>
      </c>
      <c r="K178" t="s">
        <v>21</v>
      </c>
    </row>
    <row r="179" spans="2:11" x14ac:dyDescent="0.25">
      <c r="B179" s="2">
        <v>44458</v>
      </c>
      <c r="C179" t="s">
        <v>8</v>
      </c>
      <c r="D179" t="s">
        <v>29</v>
      </c>
      <c r="E179">
        <v>4.7999999999999996E-3</v>
      </c>
      <c r="F179">
        <v>235.92347310469958</v>
      </c>
      <c r="G179">
        <v>37.511832223647232</v>
      </c>
      <c r="H179">
        <v>1080</v>
      </c>
      <c r="I179">
        <v>1060.6208600253324</v>
      </c>
      <c r="J179" t="s">
        <v>23</v>
      </c>
      <c r="K179" t="s">
        <v>21</v>
      </c>
    </row>
    <row r="180" spans="2:11" x14ac:dyDescent="0.25">
      <c r="B180" s="2">
        <v>44459</v>
      </c>
      <c r="C180" t="s">
        <v>8</v>
      </c>
      <c r="D180" t="s">
        <v>29</v>
      </c>
      <c r="E180">
        <v>4.7999999999999996E-3</v>
      </c>
      <c r="F180">
        <v>204.50683374304938</v>
      </c>
      <c r="G180">
        <v>31.085038728943506</v>
      </c>
      <c r="H180">
        <v>1080</v>
      </c>
      <c r="I180">
        <v>1064.9664232432951</v>
      </c>
      <c r="J180" t="s">
        <v>25</v>
      </c>
      <c r="K180" t="s">
        <v>22</v>
      </c>
    </row>
    <row r="181" spans="2:11" x14ac:dyDescent="0.25">
      <c r="B181" s="2">
        <v>44460</v>
      </c>
      <c r="C181" t="s">
        <v>8</v>
      </c>
      <c r="D181" t="s">
        <v>30</v>
      </c>
      <c r="E181">
        <v>4.7999999999999996E-3</v>
      </c>
      <c r="F181">
        <v>231.70628724842939</v>
      </c>
      <c r="G181">
        <v>36.609593385251841</v>
      </c>
      <c r="H181">
        <v>1080</v>
      </c>
      <c r="I181">
        <v>1047.55045320772</v>
      </c>
      <c r="J181" t="s">
        <v>23</v>
      </c>
      <c r="K181" t="s">
        <v>21</v>
      </c>
    </row>
    <row r="182" spans="2:11" x14ac:dyDescent="0.25">
      <c r="B182" s="2">
        <v>44461</v>
      </c>
      <c r="C182" t="s">
        <v>8</v>
      </c>
      <c r="D182" t="s">
        <v>28</v>
      </c>
      <c r="E182">
        <v>4.7999999999999996E-3</v>
      </c>
      <c r="F182">
        <v>205.86645077300787</v>
      </c>
      <c r="G182">
        <v>32.938632123681259</v>
      </c>
      <c r="H182">
        <v>1080</v>
      </c>
      <c r="I182">
        <v>1049.3743469955971</v>
      </c>
      <c r="J182" t="s">
        <v>23</v>
      </c>
      <c r="K182" t="s">
        <v>21</v>
      </c>
    </row>
    <row r="183" spans="2:11" x14ac:dyDescent="0.25">
      <c r="B183" s="2">
        <v>44462</v>
      </c>
      <c r="C183" t="s">
        <v>8</v>
      </c>
      <c r="D183" t="s">
        <v>29</v>
      </c>
      <c r="E183">
        <v>4.7999999999999996E-3</v>
      </c>
      <c r="F183">
        <v>195.32090967818587</v>
      </c>
      <c r="G183">
        <v>29.884099180762437</v>
      </c>
      <c r="H183">
        <v>1080</v>
      </c>
      <c r="I183">
        <v>1050.4169321303198</v>
      </c>
      <c r="J183" t="s">
        <v>24</v>
      </c>
      <c r="K183" t="s">
        <v>20</v>
      </c>
    </row>
    <row r="184" spans="2:11" x14ac:dyDescent="0.25">
      <c r="B184" s="2">
        <v>44463</v>
      </c>
      <c r="C184" t="s">
        <v>8</v>
      </c>
      <c r="D184" t="s">
        <v>29</v>
      </c>
      <c r="E184">
        <v>4.7999999999999996E-3</v>
      </c>
      <c r="F184">
        <v>214.57867742675228</v>
      </c>
      <c r="G184">
        <v>33.474273678573354</v>
      </c>
      <c r="H184">
        <v>1080</v>
      </c>
      <c r="I184">
        <v>1040.6172036592691</v>
      </c>
      <c r="J184" t="s">
        <v>26</v>
      </c>
      <c r="K184" t="s">
        <v>17</v>
      </c>
    </row>
    <row r="185" spans="2:11" x14ac:dyDescent="0.25">
      <c r="B185" s="2">
        <v>44464</v>
      </c>
      <c r="C185" t="s">
        <v>8</v>
      </c>
      <c r="D185" t="s">
        <v>29</v>
      </c>
      <c r="E185">
        <v>4.7999999999999996E-3</v>
      </c>
      <c r="F185">
        <v>235.25362740204764</v>
      </c>
      <c r="G185">
        <v>37.405326756925575</v>
      </c>
      <c r="H185">
        <v>1080</v>
      </c>
      <c r="I185">
        <v>1057.0922586188253</v>
      </c>
      <c r="J185" t="s">
        <v>23</v>
      </c>
      <c r="K185" t="s">
        <v>21</v>
      </c>
    </row>
    <row r="186" spans="2:11" x14ac:dyDescent="0.25">
      <c r="B186" s="2">
        <v>44465</v>
      </c>
      <c r="C186" t="s">
        <v>8</v>
      </c>
      <c r="D186" t="s">
        <v>29</v>
      </c>
      <c r="E186">
        <v>4.7999999999999996E-3</v>
      </c>
      <c r="F186">
        <v>174.94379042494288</v>
      </c>
      <c r="G186">
        <v>26.591456144591316</v>
      </c>
      <c r="H186">
        <v>1080</v>
      </c>
      <c r="I186">
        <v>1043.2566622224958</v>
      </c>
      <c r="J186" t="s">
        <v>25</v>
      </c>
      <c r="K186" t="s">
        <v>22</v>
      </c>
    </row>
    <row r="187" spans="2:11" x14ac:dyDescent="0.25">
      <c r="B187" s="2">
        <v>44466</v>
      </c>
      <c r="C187" t="s">
        <v>8</v>
      </c>
      <c r="D187" t="s">
        <v>28</v>
      </c>
      <c r="E187">
        <v>4.7999999999999996E-3</v>
      </c>
      <c r="F187">
        <v>227.09066155258026</v>
      </c>
      <c r="G187">
        <v>35.653233863755098</v>
      </c>
      <c r="H187">
        <v>1080</v>
      </c>
      <c r="I187">
        <v>1043.0556275019844</v>
      </c>
      <c r="J187" t="s">
        <v>26</v>
      </c>
      <c r="K187" t="s">
        <v>17</v>
      </c>
    </row>
    <row r="188" spans="2:11" x14ac:dyDescent="0.25">
      <c r="B188" s="2">
        <v>44467</v>
      </c>
      <c r="C188" t="s">
        <v>8</v>
      </c>
      <c r="D188" t="s">
        <v>28</v>
      </c>
      <c r="E188">
        <v>4.7999999999999996E-3</v>
      </c>
      <c r="F188">
        <v>214.75509606253905</v>
      </c>
      <c r="G188">
        <v>33.716550081818632</v>
      </c>
      <c r="H188">
        <v>1080</v>
      </c>
      <c r="I188">
        <v>1045.936666208926</v>
      </c>
      <c r="J188" t="s">
        <v>25</v>
      </c>
      <c r="K188" t="s">
        <v>22</v>
      </c>
    </row>
    <row r="189" spans="2:11" x14ac:dyDescent="0.25">
      <c r="B189" s="2">
        <v>44468</v>
      </c>
      <c r="C189" t="s">
        <v>8</v>
      </c>
      <c r="D189" t="s">
        <v>29</v>
      </c>
      <c r="E189">
        <v>4.7999999999999996E-3</v>
      </c>
      <c r="F189">
        <v>183.46875962113253</v>
      </c>
      <c r="G189">
        <v>28.804595260517807</v>
      </c>
      <c r="H189">
        <v>1080</v>
      </c>
      <c r="I189">
        <v>1044.8949499888286</v>
      </c>
      <c r="J189" t="s">
        <v>25</v>
      </c>
      <c r="K189" t="s">
        <v>22</v>
      </c>
    </row>
    <row r="190" spans="2:11" x14ac:dyDescent="0.25">
      <c r="B190" s="2">
        <v>44469</v>
      </c>
      <c r="C190" t="s">
        <v>8</v>
      </c>
      <c r="D190" t="s">
        <v>29</v>
      </c>
      <c r="E190">
        <v>4.7999999999999996E-3</v>
      </c>
      <c r="F190">
        <v>214.07089917038749</v>
      </c>
      <c r="G190">
        <v>33.609131169750839</v>
      </c>
      <c r="H190">
        <v>1080</v>
      </c>
      <c r="I190">
        <v>1034.1561429607414</v>
      </c>
      <c r="J190" t="s">
        <v>24</v>
      </c>
      <c r="K190" t="s">
        <v>20</v>
      </c>
    </row>
    <row r="191" spans="2:11" x14ac:dyDescent="0.25">
      <c r="B191" s="2">
        <v>44470</v>
      </c>
      <c r="C191" t="s">
        <v>8</v>
      </c>
      <c r="D191" t="s">
        <v>30</v>
      </c>
      <c r="E191">
        <v>4.7999999999999996E-3</v>
      </c>
      <c r="F191">
        <v>239.57729946968701</v>
      </c>
      <c r="G191">
        <v>36.894904118331802</v>
      </c>
      <c r="H191">
        <v>1080</v>
      </c>
      <c r="I191">
        <v>1061.5450066501617</v>
      </c>
      <c r="J191" t="s">
        <v>24</v>
      </c>
      <c r="K191" t="s">
        <v>20</v>
      </c>
    </row>
    <row r="192" spans="2:11" x14ac:dyDescent="0.25">
      <c r="B192" s="2">
        <v>44471</v>
      </c>
      <c r="C192" t="s">
        <v>8</v>
      </c>
      <c r="D192" t="s">
        <v>29</v>
      </c>
      <c r="E192">
        <v>4.7999999999999996E-3</v>
      </c>
      <c r="F192">
        <v>186.03037883306578</v>
      </c>
      <c r="G192">
        <v>29.764860613290526</v>
      </c>
      <c r="H192">
        <v>1080</v>
      </c>
      <c r="I192">
        <v>1049.4514377786552</v>
      </c>
      <c r="J192" t="s">
        <v>24</v>
      </c>
      <c r="K192" t="s">
        <v>20</v>
      </c>
    </row>
    <row r="193" spans="2:11" x14ac:dyDescent="0.25">
      <c r="B193" s="2">
        <v>44472</v>
      </c>
      <c r="C193" t="s">
        <v>8</v>
      </c>
      <c r="D193" t="s">
        <v>28</v>
      </c>
      <c r="E193">
        <v>4.7999999999999996E-3</v>
      </c>
      <c r="F193">
        <v>219.94277550360749</v>
      </c>
      <c r="G193">
        <v>34.31107297856277</v>
      </c>
      <c r="H193">
        <v>1080</v>
      </c>
      <c r="I193">
        <v>1039.3087120993282</v>
      </c>
      <c r="J193" t="s">
        <v>25</v>
      </c>
      <c r="K193" t="s">
        <v>22</v>
      </c>
    </row>
    <row r="194" spans="2:11" x14ac:dyDescent="0.25">
      <c r="B194" s="2">
        <v>44473</v>
      </c>
      <c r="C194" t="s">
        <v>8</v>
      </c>
      <c r="D194" t="s">
        <v>29</v>
      </c>
      <c r="E194">
        <v>4.7999999999999996E-3</v>
      </c>
      <c r="F194">
        <v>226.42210279257725</v>
      </c>
      <c r="G194">
        <v>34.869003830056897</v>
      </c>
      <c r="H194">
        <v>1080</v>
      </c>
      <c r="I194">
        <v>1052.3004064052893</v>
      </c>
      <c r="J194" t="s">
        <v>25</v>
      </c>
      <c r="K194" t="s">
        <v>22</v>
      </c>
    </row>
    <row r="195" spans="2:11" x14ac:dyDescent="0.25">
      <c r="B195" s="2">
        <v>44474</v>
      </c>
      <c r="C195" t="s">
        <v>8</v>
      </c>
      <c r="D195" t="s">
        <v>29</v>
      </c>
      <c r="E195">
        <v>4.7999999999999996E-3</v>
      </c>
      <c r="F195">
        <v>175.24630861150752</v>
      </c>
      <c r="G195">
        <v>26.637438908949143</v>
      </c>
      <c r="H195">
        <v>1080</v>
      </c>
      <c r="I195">
        <v>1046.5408951630918</v>
      </c>
      <c r="J195" t="s">
        <v>25</v>
      </c>
      <c r="K195" t="s">
        <v>22</v>
      </c>
    </row>
    <row r="196" spans="2:11" x14ac:dyDescent="0.25">
      <c r="B196" s="2">
        <v>44475</v>
      </c>
      <c r="C196" t="s">
        <v>8</v>
      </c>
      <c r="D196" t="s">
        <v>30</v>
      </c>
      <c r="E196">
        <v>4.7999999999999996E-3</v>
      </c>
      <c r="F196">
        <v>210.56119843877698</v>
      </c>
      <c r="G196">
        <v>32.215863361132875</v>
      </c>
      <c r="H196">
        <v>1080</v>
      </c>
      <c r="I196">
        <v>1037.4606062297607</v>
      </c>
      <c r="J196" t="s">
        <v>23</v>
      </c>
      <c r="K196" t="s">
        <v>21</v>
      </c>
    </row>
    <row r="197" spans="2:11" x14ac:dyDescent="0.25">
      <c r="B197" s="2">
        <v>44476</v>
      </c>
      <c r="C197" t="s">
        <v>8</v>
      </c>
      <c r="D197" t="s">
        <v>28</v>
      </c>
      <c r="E197">
        <v>4.7999999999999996E-3</v>
      </c>
      <c r="F197">
        <v>215.11795253410415</v>
      </c>
      <c r="G197">
        <v>33.558400595320244</v>
      </c>
      <c r="H197">
        <v>1080</v>
      </c>
      <c r="I197">
        <v>1052.3994465739293</v>
      </c>
      <c r="J197" t="s">
        <v>25</v>
      </c>
      <c r="K197" t="s">
        <v>22</v>
      </c>
    </row>
    <row r="198" spans="2:11" x14ac:dyDescent="0.25">
      <c r="B198" s="2">
        <v>44477</v>
      </c>
      <c r="C198" t="s">
        <v>8</v>
      </c>
      <c r="D198" t="s">
        <v>29</v>
      </c>
      <c r="E198">
        <v>4.7999999999999996E-3</v>
      </c>
      <c r="F198">
        <v>204.52638516233614</v>
      </c>
      <c r="G198">
        <v>32.519695240811444</v>
      </c>
      <c r="H198">
        <v>1080</v>
      </c>
      <c r="I198">
        <v>1056.5417994000675</v>
      </c>
      <c r="J198" t="s">
        <v>24</v>
      </c>
      <c r="K198" t="s">
        <v>20</v>
      </c>
    </row>
    <row r="199" spans="2:11" x14ac:dyDescent="0.25">
      <c r="B199" s="2">
        <v>44478</v>
      </c>
      <c r="C199" t="s">
        <v>8</v>
      </c>
      <c r="D199" t="s">
        <v>29</v>
      </c>
      <c r="E199">
        <v>4.7999999999999996E-3</v>
      </c>
      <c r="F199">
        <v>233.74266629018692</v>
      </c>
      <c r="G199">
        <v>37.398826606429907</v>
      </c>
      <c r="H199">
        <v>1080</v>
      </c>
      <c r="I199">
        <v>1050.6997396593758</v>
      </c>
      <c r="J199" t="s">
        <v>25</v>
      </c>
      <c r="K199" t="s">
        <v>22</v>
      </c>
    </row>
    <row r="200" spans="2:11" x14ac:dyDescent="0.25">
      <c r="B200" s="2">
        <v>44479</v>
      </c>
      <c r="C200" t="s">
        <v>8</v>
      </c>
      <c r="D200" t="s">
        <v>29</v>
      </c>
      <c r="E200">
        <v>4.7999999999999996E-3</v>
      </c>
      <c r="F200">
        <v>211.14096157514331</v>
      </c>
      <c r="G200">
        <v>32.515708082572068</v>
      </c>
      <c r="H200">
        <v>1080</v>
      </c>
      <c r="I200">
        <v>1047.0831578544048</v>
      </c>
      <c r="J200" t="s">
        <v>23</v>
      </c>
      <c r="K200" t="s">
        <v>21</v>
      </c>
    </row>
    <row r="201" spans="2:11" x14ac:dyDescent="0.25">
      <c r="B201" s="2">
        <v>44480</v>
      </c>
      <c r="C201" t="s">
        <v>8</v>
      </c>
      <c r="D201" t="s">
        <v>29</v>
      </c>
      <c r="E201">
        <v>4.7999999999999996E-3</v>
      </c>
      <c r="F201">
        <v>203.48337273221375</v>
      </c>
      <c r="G201">
        <v>32.353856264421985</v>
      </c>
      <c r="H201">
        <v>1080</v>
      </c>
      <c r="I201">
        <v>1061.2372637501228</v>
      </c>
      <c r="J201" t="s">
        <v>23</v>
      </c>
      <c r="K201" t="s">
        <v>21</v>
      </c>
    </row>
    <row r="202" spans="2:11" x14ac:dyDescent="0.25">
      <c r="B202" s="2">
        <v>44481</v>
      </c>
      <c r="C202" t="s">
        <v>8</v>
      </c>
      <c r="D202" t="s">
        <v>28</v>
      </c>
      <c r="E202">
        <v>4.7999999999999996E-3</v>
      </c>
      <c r="F202">
        <v>224.18685379116189</v>
      </c>
      <c r="G202">
        <v>35.645709752794744</v>
      </c>
      <c r="H202">
        <v>1080</v>
      </c>
      <c r="I202">
        <v>1046.7220421930949</v>
      </c>
      <c r="J202" t="s">
        <v>25</v>
      </c>
      <c r="K202" t="s">
        <v>22</v>
      </c>
    </row>
    <row r="203" spans="2:11" x14ac:dyDescent="0.25">
      <c r="B203" s="2">
        <v>44482</v>
      </c>
      <c r="C203" t="s">
        <v>8</v>
      </c>
      <c r="D203" t="s">
        <v>28</v>
      </c>
      <c r="E203">
        <v>4.7999999999999996E-3</v>
      </c>
      <c r="F203">
        <v>216.02098723561357</v>
      </c>
      <c r="G203">
        <v>32.835190059813264</v>
      </c>
      <c r="H203">
        <v>1080</v>
      </c>
      <c r="I203">
        <v>1051.8517000316597</v>
      </c>
      <c r="J203" t="s">
        <v>23</v>
      </c>
      <c r="K203" t="s">
        <v>21</v>
      </c>
    </row>
    <row r="204" spans="2:11" x14ac:dyDescent="0.25">
      <c r="B204" s="2">
        <v>44483</v>
      </c>
      <c r="C204" t="s">
        <v>8</v>
      </c>
      <c r="D204" t="s">
        <v>29</v>
      </c>
      <c r="E204">
        <v>4.7999999999999996E-3</v>
      </c>
      <c r="F204">
        <v>195.63885084269285</v>
      </c>
      <c r="G204">
        <v>30.910938433145471</v>
      </c>
      <c r="H204">
        <v>1080</v>
      </c>
      <c r="I204">
        <v>1052.6915531624809</v>
      </c>
      <c r="J204" t="s">
        <v>23</v>
      </c>
      <c r="K204" t="s">
        <v>21</v>
      </c>
    </row>
    <row r="205" spans="2:11" x14ac:dyDescent="0.25">
      <c r="B205" s="2">
        <v>44484</v>
      </c>
      <c r="C205" t="s">
        <v>8</v>
      </c>
      <c r="D205" t="s">
        <v>29</v>
      </c>
      <c r="E205">
        <v>4.7999999999999996E-3</v>
      </c>
      <c r="F205">
        <v>202.4334570174023</v>
      </c>
      <c r="G205">
        <v>31.57961929471476</v>
      </c>
      <c r="H205">
        <v>1080</v>
      </c>
      <c r="I205">
        <v>1033.1494258498442</v>
      </c>
      <c r="J205" t="s">
        <v>25</v>
      </c>
      <c r="K205" t="s">
        <v>22</v>
      </c>
    </row>
    <row r="206" spans="2:11" x14ac:dyDescent="0.25">
      <c r="B206" s="2">
        <v>44485</v>
      </c>
      <c r="C206" t="s">
        <v>8</v>
      </c>
      <c r="D206" t="s">
        <v>30</v>
      </c>
      <c r="E206">
        <v>4.7999999999999996E-3</v>
      </c>
      <c r="F206">
        <v>235.07743987396069</v>
      </c>
      <c r="G206">
        <v>37.142235500085789</v>
      </c>
      <c r="H206">
        <v>1080</v>
      </c>
      <c r="I206">
        <v>1055.9419855739984</v>
      </c>
      <c r="J206" t="s">
        <v>25</v>
      </c>
      <c r="K206" t="s">
        <v>22</v>
      </c>
    </row>
    <row r="207" spans="2:11" x14ac:dyDescent="0.25">
      <c r="B207" s="2">
        <v>44486</v>
      </c>
      <c r="C207" t="s">
        <v>8</v>
      </c>
      <c r="D207" t="s">
        <v>29</v>
      </c>
      <c r="E207">
        <v>4.7999999999999996E-3</v>
      </c>
      <c r="F207">
        <v>178.58639600871484</v>
      </c>
      <c r="G207">
        <v>27.323718589333371</v>
      </c>
      <c r="H207">
        <v>1080</v>
      </c>
      <c r="I207">
        <v>1045.2960967775828</v>
      </c>
      <c r="J207" t="s">
        <v>23</v>
      </c>
      <c r="K207" t="s">
        <v>21</v>
      </c>
    </row>
    <row r="208" spans="2:11" x14ac:dyDescent="0.25">
      <c r="B208" s="2">
        <v>44487</v>
      </c>
      <c r="C208" t="s">
        <v>8</v>
      </c>
      <c r="D208" t="s">
        <v>28</v>
      </c>
      <c r="E208">
        <v>4.7999999999999996E-3</v>
      </c>
      <c r="F208">
        <v>208.6654831298917</v>
      </c>
      <c r="G208">
        <v>31.717153435743537</v>
      </c>
      <c r="H208">
        <v>1080</v>
      </c>
      <c r="I208">
        <v>1030.2811922559563</v>
      </c>
      <c r="J208" t="s">
        <v>26</v>
      </c>
      <c r="K208" t="s">
        <v>17</v>
      </c>
    </row>
    <row r="209" spans="2:11" x14ac:dyDescent="0.25">
      <c r="B209" s="2">
        <v>44488</v>
      </c>
      <c r="C209" t="s">
        <v>8</v>
      </c>
      <c r="D209" t="s">
        <v>29</v>
      </c>
      <c r="E209">
        <v>4.7999999999999996E-3</v>
      </c>
      <c r="F209">
        <v>215.90029307887824</v>
      </c>
      <c r="G209">
        <v>34.32814659954164</v>
      </c>
      <c r="H209">
        <v>1080</v>
      </c>
      <c r="I209">
        <v>1051.7853809587768</v>
      </c>
      <c r="J209" t="s">
        <v>24</v>
      </c>
      <c r="K209" t="s">
        <v>20</v>
      </c>
    </row>
    <row r="210" spans="2:11" x14ac:dyDescent="0.25">
      <c r="B210" s="2">
        <v>44489</v>
      </c>
      <c r="C210" t="s">
        <v>8</v>
      </c>
      <c r="D210" t="s">
        <v>29</v>
      </c>
      <c r="E210">
        <v>4.7999999999999996E-3</v>
      </c>
      <c r="F210">
        <v>193.46654790930344</v>
      </c>
      <c r="G210">
        <v>30.180781473851336</v>
      </c>
      <c r="H210">
        <v>1080</v>
      </c>
      <c r="I210">
        <v>1056.7309596329817</v>
      </c>
      <c r="J210" t="s">
        <v>25</v>
      </c>
      <c r="K210" t="s">
        <v>22</v>
      </c>
    </row>
    <row r="211" spans="2:11" x14ac:dyDescent="0.25">
      <c r="B211" s="2">
        <v>44490</v>
      </c>
      <c r="C211" t="s">
        <v>8</v>
      </c>
      <c r="D211" t="s">
        <v>30</v>
      </c>
      <c r="E211">
        <v>4.7999999999999996E-3</v>
      </c>
      <c r="F211">
        <v>204.29539456593605</v>
      </c>
      <c r="G211">
        <v>30.848604579456342</v>
      </c>
      <c r="H211">
        <v>1080</v>
      </c>
      <c r="I211">
        <v>1036.1925705110546</v>
      </c>
      <c r="J211" t="s">
        <v>23</v>
      </c>
      <c r="K211" t="s">
        <v>21</v>
      </c>
    </row>
    <row r="212" spans="2:11" x14ac:dyDescent="0.25">
      <c r="B212" s="2">
        <v>44491</v>
      </c>
      <c r="C212" t="s">
        <v>8</v>
      </c>
      <c r="D212" t="s">
        <v>28</v>
      </c>
      <c r="E212">
        <v>4.7999999999999996E-3</v>
      </c>
      <c r="F212">
        <v>208.40544649296743</v>
      </c>
      <c r="G212">
        <v>31.469222420438079</v>
      </c>
      <c r="H212">
        <v>1080</v>
      </c>
      <c r="I212">
        <v>1048.6993248603135</v>
      </c>
      <c r="J212" t="s">
        <v>23</v>
      </c>
      <c r="K212" t="s">
        <v>21</v>
      </c>
    </row>
    <row r="213" spans="2:11" x14ac:dyDescent="0.25">
      <c r="B213" s="2">
        <v>44492</v>
      </c>
      <c r="C213" t="s">
        <v>8</v>
      </c>
      <c r="D213" t="s">
        <v>29</v>
      </c>
      <c r="E213">
        <v>4.7999999999999996E-3</v>
      </c>
      <c r="F213">
        <v>180.31297813242713</v>
      </c>
      <c r="G213">
        <v>27.587885654261353</v>
      </c>
      <c r="H213">
        <v>1080</v>
      </c>
      <c r="I213">
        <v>1046.2613819035503</v>
      </c>
      <c r="J213" t="s">
        <v>24</v>
      </c>
      <c r="K213" t="s">
        <v>20</v>
      </c>
    </row>
    <row r="214" spans="2:11" x14ac:dyDescent="0.25">
      <c r="B214" s="2">
        <v>44493</v>
      </c>
      <c r="C214" t="s">
        <v>8</v>
      </c>
      <c r="D214" t="s">
        <v>29</v>
      </c>
      <c r="E214">
        <v>4.7999999999999996E-3</v>
      </c>
      <c r="F214">
        <v>208.21910392023682</v>
      </c>
      <c r="G214">
        <v>33.315056627237894</v>
      </c>
      <c r="H214">
        <v>1080</v>
      </c>
      <c r="I214">
        <v>1037.24919015094</v>
      </c>
      <c r="J214" t="s">
        <v>25</v>
      </c>
      <c r="K214" t="s">
        <v>22</v>
      </c>
    </row>
    <row r="215" spans="2:11" x14ac:dyDescent="0.25">
      <c r="B215" s="2">
        <v>44494</v>
      </c>
      <c r="C215" t="s">
        <v>8</v>
      </c>
      <c r="D215" t="s">
        <v>29</v>
      </c>
      <c r="E215">
        <v>4.7999999999999996E-3</v>
      </c>
      <c r="F215">
        <v>225.88820172302761</v>
      </c>
      <c r="G215">
        <v>35.916224073961388</v>
      </c>
      <c r="H215">
        <v>1080</v>
      </c>
      <c r="I215">
        <v>1056.2096662602742</v>
      </c>
      <c r="J215" t="s">
        <v>25</v>
      </c>
      <c r="K215" t="s">
        <v>22</v>
      </c>
    </row>
    <row r="216" spans="2:11" x14ac:dyDescent="0.25">
      <c r="B216" s="2">
        <v>44495</v>
      </c>
      <c r="C216" t="s">
        <v>8</v>
      </c>
      <c r="D216" t="s">
        <v>29</v>
      </c>
      <c r="E216">
        <v>4.7999999999999996E-3</v>
      </c>
      <c r="F216">
        <v>194.2063734082854</v>
      </c>
      <c r="G216">
        <v>29.713575131467667</v>
      </c>
      <c r="H216">
        <v>1080</v>
      </c>
      <c r="I216">
        <v>1052.9476213723797</v>
      </c>
      <c r="J216" t="s">
        <v>23</v>
      </c>
      <c r="K216" t="s">
        <v>21</v>
      </c>
    </row>
    <row r="217" spans="2:11" x14ac:dyDescent="0.25">
      <c r="B217" s="2">
        <v>44496</v>
      </c>
      <c r="C217" t="s">
        <v>8</v>
      </c>
      <c r="D217" t="s">
        <v>28</v>
      </c>
      <c r="E217">
        <v>4.7999999999999996E-3</v>
      </c>
      <c r="F217">
        <v>239.05030325438574</v>
      </c>
      <c r="G217">
        <v>37.53089761093856</v>
      </c>
      <c r="H217">
        <v>1080</v>
      </c>
      <c r="I217">
        <v>1054.5198779579641</v>
      </c>
      <c r="J217" t="s">
        <v>26</v>
      </c>
      <c r="K217" t="s">
        <v>17</v>
      </c>
    </row>
    <row r="218" spans="2:11" x14ac:dyDescent="0.25">
      <c r="B218" s="2">
        <v>44497</v>
      </c>
      <c r="C218" t="s">
        <v>8</v>
      </c>
      <c r="D218" t="s">
        <v>28</v>
      </c>
      <c r="E218">
        <v>4.7999999999999996E-3</v>
      </c>
      <c r="F218">
        <v>221.65565630248338</v>
      </c>
      <c r="G218">
        <v>33.691659757977476</v>
      </c>
      <c r="H218">
        <v>1080</v>
      </c>
      <c r="I218">
        <v>1054.9432350637246</v>
      </c>
      <c r="J218" t="s">
        <v>25</v>
      </c>
      <c r="K218" t="s">
        <v>22</v>
      </c>
    </row>
    <row r="219" spans="2:11" x14ac:dyDescent="0.25">
      <c r="B219" s="2">
        <v>44498</v>
      </c>
      <c r="C219" t="s">
        <v>8</v>
      </c>
      <c r="D219" t="s">
        <v>29</v>
      </c>
      <c r="E219">
        <v>4.7999999999999996E-3</v>
      </c>
      <c r="F219">
        <v>194.27745332577649</v>
      </c>
      <c r="G219">
        <v>29.530172905518025</v>
      </c>
      <c r="H219">
        <v>1080</v>
      </c>
      <c r="I219">
        <v>1058.2309672134347</v>
      </c>
      <c r="J219" t="s">
        <v>24</v>
      </c>
      <c r="K219" t="s">
        <v>20</v>
      </c>
    </row>
    <row r="220" spans="2:11" x14ac:dyDescent="0.25">
      <c r="B220" s="2">
        <v>44499</v>
      </c>
      <c r="C220" t="s">
        <v>8</v>
      </c>
      <c r="D220" t="s">
        <v>29</v>
      </c>
      <c r="E220">
        <v>4.7999999999999996E-3</v>
      </c>
      <c r="F220">
        <v>208.85948684859835</v>
      </c>
      <c r="G220">
        <v>32.790939435229944</v>
      </c>
      <c r="H220">
        <v>1080</v>
      </c>
      <c r="I220">
        <v>1036.5594868727458</v>
      </c>
      <c r="J220" t="s">
        <v>26</v>
      </c>
      <c r="K220" t="s">
        <v>17</v>
      </c>
    </row>
    <row r="221" spans="2:11" x14ac:dyDescent="0.25">
      <c r="B221" s="2">
        <v>44500</v>
      </c>
      <c r="C221" t="s">
        <v>8</v>
      </c>
      <c r="D221" t="s">
        <v>30</v>
      </c>
      <c r="E221">
        <v>4.7999999999999996E-3</v>
      </c>
      <c r="F221">
        <v>224.20572081992864</v>
      </c>
      <c r="G221">
        <v>35.872915331188587</v>
      </c>
      <c r="H221">
        <v>1080</v>
      </c>
      <c r="I221">
        <v>1057.3884066364787</v>
      </c>
      <c r="J221" t="s">
        <v>23</v>
      </c>
      <c r="K221" t="s">
        <v>21</v>
      </c>
    </row>
    <row r="222" spans="2:11" x14ac:dyDescent="0.25">
      <c r="B222" s="2">
        <v>44501</v>
      </c>
      <c r="C222" t="s">
        <v>8</v>
      </c>
      <c r="D222" t="s">
        <v>29</v>
      </c>
      <c r="E222">
        <v>4.7999999999999996E-3</v>
      </c>
      <c r="F222">
        <v>177.4394872926764</v>
      </c>
      <c r="G222">
        <v>28.035438992242874</v>
      </c>
      <c r="H222">
        <v>1080</v>
      </c>
      <c r="I222">
        <v>1044.6543943972079</v>
      </c>
      <c r="J222" t="s">
        <v>25</v>
      </c>
      <c r="K222" t="s">
        <v>22</v>
      </c>
    </row>
    <row r="223" spans="2:11" x14ac:dyDescent="0.25">
      <c r="B223" s="2">
        <v>44502</v>
      </c>
      <c r="C223" t="s">
        <v>8</v>
      </c>
      <c r="D223" t="s">
        <v>28</v>
      </c>
      <c r="E223">
        <v>4.7999999999999996E-3</v>
      </c>
      <c r="F223">
        <v>240.35450114175831</v>
      </c>
      <c r="G223">
        <v>37.014593175830775</v>
      </c>
      <c r="H223">
        <v>1080</v>
      </c>
      <c r="I223">
        <v>1048.9265583387528</v>
      </c>
      <c r="J223" t="s">
        <v>26</v>
      </c>
      <c r="K223" t="s">
        <v>17</v>
      </c>
    </row>
    <row r="224" spans="2:11" x14ac:dyDescent="0.25">
      <c r="B224" s="2">
        <v>44503</v>
      </c>
      <c r="C224" t="s">
        <v>8</v>
      </c>
      <c r="D224" t="s">
        <v>29</v>
      </c>
      <c r="E224">
        <v>4.7999999999999996E-3</v>
      </c>
      <c r="F224">
        <v>216.76816759093609</v>
      </c>
      <c r="G224">
        <v>32.948761473822287</v>
      </c>
      <c r="H224">
        <v>1080</v>
      </c>
      <c r="I224">
        <v>1055.397011278777</v>
      </c>
      <c r="J224" t="s">
        <v>23</v>
      </c>
      <c r="K224" t="s">
        <v>21</v>
      </c>
    </row>
    <row r="225" spans="2:11" x14ac:dyDescent="0.25">
      <c r="B225" s="2">
        <v>44504</v>
      </c>
      <c r="C225" t="s">
        <v>8</v>
      </c>
      <c r="D225" t="s">
        <v>29</v>
      </c>
      <c r="E225">
        <v>4.7999999999999996E-3</v>
      </c>
      <c r="F225">
        <v>182.84461580926472</v>
      </c>
      <c r="G225">
        <v>27.792381603008238</v>
      </c>
      <c r="H225">
        <v>1080</v>
      </c>
      <c r="I225">
        <v>1046.6326682192723</v>
      </c>
      <c r="J225" t="s">
        <v>23</v>
      </c>
      <c r="K225" t="s">
        <v>21</v>
      </c>
    </row>
    <row r="226" spans="2:11" x14ac:dyDescent="0.25">
      <c r="B226" s="2">
        <v>44505</v>
      </c>
      <c r="C226" t="s">
        <v>8</v>
      </c>
      <c r="D226" t="s">
        <v>30</v>
      </c>
      <c r="E226">
        <v>4.7999999999999996E-3</v>
      </c>
      <c r="F226">
        <v>228.27748391415366</v>
      </c>
      <c r="G226">
        <v>36.067842458436282</v>
      </c>
      <c r="H226">
        <v>1080</v>
      </c>
      <c r="I226">
        <v>1044.7159472778526</v>
      </c>
      <c r="J226" t="s">
        <v>26</v>
      </c>
      <c r="K226" t="s">
        <v>17</v>
      </c>
    </row>
    <row r="227" spans="2:11" x14ac:dyDescent="0.25">
      <c r="B227" s="2">
        <v>44506</v>
      </c>
      <c r="C227" t="s">
        <v>8</v>
      </c>
      <c r="D227" t="s">
        <v>28</v>
      </c>
      <c r="E227">
        <v>4.7999999999999996E-3</v>
      </c>
      <c r="F227">
        <v>236.9396486836462</v>
      </c>
      <c r="G227">
        <v>37.673404140699745</v>
      </c>
      <c r="H227">
        <v>1080</v>
      </c>
      <c r="I227">
        <v>1061.1722984878313</v>
      </c>
      <c r="J227" t="s">
        <v>23</v>
      </c>
      <c r="K227" t="s">
        <v>21</v>
      </c>
    </row>
    <row r="228" spans="2:11" x14ac:dyDescent="0.25">
      <c r="B228" s="2">
        <v>44507</v>
      </c>
      <c r="C228" t="s">
        <v>8</v>
      </c>
      <c r="D228" t="s">
        <v>29</v>
      </c>
      <c r="E228">
        <v>4.7999999999999996E-3</v>
      </c>
      <c r="F228">
        <v>194.33124564590804</v>
      </c>
      <c r="G228">
        <v>30.704336812053469</v>
      </c>
      <c r="H228">
        <v>1080</v>
      </c>
      <c r="I228">
        <v>1057.2121004107596</v>
      </c>
      <c r="J228" t="s">
        <v>25</v>
      </c>
      <c r="K228" t="s">
        <v>22</v>
      </c>
    </row>
    <row r="229" spans="2:11" x14ac:dyDescent="0.25">
      <c r="B229" s="2">
        <v>44508</v>
      </c>
      <c r="C229" t="s">
        <v>8</v>
      </c>
      <c r="D229" t="s">
        <v>29</v>
      </c>
      <c r="E229">
        <v>4.7999999999999996E-3</v>
      </c>
      <c r="F229">
        <v>215.62557054288101</v>
      </c>
      <c r="G229">
        <v>33.853214575232322</v>
      </c>
      <c r="H229">
        <v>1080</v>
      </c>
      <c r="I229">
        <v>1041.1705688676498</v>
      </c>
      <c r="J229" t="s">
        <v>25</v>
      </c>
      <c r="K229" t="s">
        <v>22</v>
      </c>
    </row>
    <row r="230" spans="2:11" x14ac:dyDescent="0.25">
      <c r="B230" s="2">
        <v>44509</v>
      </c>
      <c r="C230" t="s">
        <v>8</v>
      </c>
      <c r="D230" t="s">
        <v>29</v>
      </c>
      <c r="E230">
        <v>4.7999999999999996E-3</v>
      </c>
      <c r="F230">
        <v>229.62700478508043</v>
      </c>
      <c r="G230">
        <v>34.673677722547147</v>
      </c>
      <c r="H230">
        <v>1080</v>
      </c>
      <c r="I230">
        <v>1052.9898990807767</v>
      </c>
      <c r="J230" t="s">
        <v>23</v>
      </c>
      <c r="K230" t="s">
        <v>21</v>
      </c>
    </row>
    <row r="231" spans="2:11" x14ac:dyDescent="0.25">
      <c r="B231" s="2">
        <v>44510</v>
      </c>
      <c r="C231" t="s">
        <v>8</v>
      </c>
      <c r="D231" t="s">
        <v>29</v>
      </c>
      <c r="E231">
        <v>4.7999999999999996E-3</v>
      </c>
      <c r="F231">
        <v>191.44434354442629</v>
      </c>
      <c r="G231">
        <v>29.673873249386073</v>
      </c>
      <c r="H231">
        <v>1080</v>
      </c>
      <c r="I231">
        <v>1054.5576615643793</v>
      </c>
      <c r="J231" t="s">
        <v>23</v>
      </c>
      <c r="K231" t="s">
        <v>21</v>
      </c>
    </row>
    <row r="232" spans="2:11" x14ac:dyDescent="0.25">
      <c r="B232" s="2">
        <v>44511</v>
      </c>
      <c r="C232" t="s">
        <v>8</v>
      </c>
      <c r="D232" t="s">
        <v>28</v>
      </c>
      <c r="E232">
        <v>4.7999999999999996E-3</v>
      </c>
      <c r="F232">
        <v>209.22414902715263</v>
      </c>
      <c r="G232">
        <v>31.802070652127199</v>
      </c>
      <c r="H232">
        <v>1080</v>
      </c>
      <c r="I232">
        <v>1033.6640188531551</v>
      </c>
      <c r="J232" t="s">
        <v>24</v>
      </c>
      <c r="K232" t="s">
        <v>20</v>
      </c>
    </row>
    <row r="233" spans="2:11" x14ac:dyDescent="0.25">
      <c r="B233" s="2">
        <v>44512</v>
      </c>
      <c r="C233" t="s">
        <v>8</v>
      </c>
      <c r="D233" t="s">
        <v>28</v>
      </c>
      <c r="E233">
        <v>4.7999999999999996E-3</v>
      </c>
      <c r="F233">
        <v>234.2220227112023</v>
      </c>
      <c r="G233">
        <v>37.007079588369962</v>
      </c>
      <c r="H233">
        <v>1080</v>
      </c>
      <c r="I233">
        <v>1064.9690362754511</v>
      </c>
      <c r="J233" t="s">
        <v>23</v>
      </c>
      <c r="K233" t="s">
        <v>21</v>
      </c>
    </row>
    <row r="234" spans="2:11" x14ac:dyDescent="0.25">
      <c r="B234" s="2">
        <v>44513</v>
      </c>
      <c r="C234" t="s">
        <v>8</v>
      </c>
      <c r="D234" t="s">
        <v>29</v>
      </c>
      <c r="E234">
        <v>4.7999999999999996E-3</v>
      </c>
      <c r="F234">
        <v>208.24070132797414</v>
      </c>
      <c r="G234">
        <v>31.860827303180042</v>
      </c>
      <c r="H234">
        <v>1080</v>
      </c>
      <c r="I234">
        <v>1058.5827685838533</v>
      </c>
      <c r="J234" t="s">
        <v>23</v>
      </c>
      <c r="K234" t="s">
        <v>21</v>
      </c>
    </row>
    <row r="235" spans="2:11" x14ac:dyDescent="0.25">
      <c r="B235" s="2">
        <v>44514</v>
      </c>
      <c r="C235" t="s">
        <v>8</v>
      </c>
      <c r="D235" t="s">
        <v>29</v>
      </c>
      <c r="E235">
        <v>4.7999999999999996E-3</v>
      </c>
      <c r="F235">
        <v>216.76801338169713</v>
      </c>
      <c r="G235">
        <v>33.815810087544754</v>
      </c>
      <c r="H235">
        <v>1080</v>
      </c>
      <c r="I235">
        <v>1038.6735789090742</v>
      </c>
      <c r="J235" t="s">
        <v>23</v>
      </c>
      <c r="K235" t="s">
        <v>21</v>
      </c>
    </row>
    <row r="236" spans="2:11" x14ac:dyDescent="0.25">
      <c r="B236" s="2">
        <v>44515</v>
      </c>
      <c r="C236" t="s">
        <v>8</v>
      </c>
      <c r="D236" t="s">
        <v>30</v>
      </c>
      <c r="E236">
        <v>4.7999999999999996E-3</v>
      </c>
      <c r="F236">
        <v>217.26473112184385</v>
      </c>
      <c r="G236">
        <v>33.458768592763953</v>
      </c>
      <c r="H236">
        <v>1080</v>
      </c>
      <c r="I236">
        <v>1048.3539980099988</v>
      </c>
      <c r="J236" t="s">
        <v>24</v>
      </c>
      <c r="K236" t="s">
        <v>20</v>
      </c>
    </row>
    <row r="237" spans="2:11" x14ac:dyDescent="0.25">
      <c r="B237" s="2">
        <v>44516</v>
      </c>
      <c r="C237" t="s">
        <v>8</v>
      </c>
      <c r="D237" t="s">
        <v>29</v>
      </c>
      <c r="E237">
        <v>4.7999999999999996E-3</v>
      </c>
      <c r="F237">
        <v>186.06218133929337</v>
      </c>
      <c r="G237">
        <v>29.397824651608353</v>
      </c>
      <c r="H237">
        <v>1080</v>
      </c>
      <c r="I237">
        <v>1049.469154835389</v>
      </c>
      <c r="J237" t="s">
        <v>23</v>
      </c>
      <c r="K237" t="s">
        <v>21</v>
      </c>
    </row>
    <row r="238" spans="2:11" x14ac:dyDescent="0.25">
      <c r="B238" s="2">
        <v>44517</v>
      </c>
      <c r="C238" t="s">
        <v>8</v>
      </c>
      <c r="D238" t="s">
        <v>28</v>
      </c>
      <c r="E238">
        <v>4.7999999999999996E-3</v>
      </c>
      <c r="F238">
        <v>214.60050348457176</v>
      </c>
      <c r="G238">
        <v>32.83387703313948</v>
      </c>
      <c r="H238">
        <v>1080</v>
      </c>
      <c r="I238">
        <v>1037.5316341563728</v>
      </c>
      <c r="J238" t="s">
        <v>25</v>
      </c>
      <c r="K238" t="s">
        <v>22</v>
      </c>
    </row>
    <row r="239" spans="2:11" x14ac:dyDescent="0.25">
      <c r="B239" s="2">
        <v>44518</v>
      </c>
      <c r="C239" t="s">
        <v>8</v>
      </c>
      <c r="D239" t="s">
        <v>29</v>
      </c>
      <c r="E239">
        <v>4.7999999999999996E-3</v>
      </c>
      <c r="F239">
        <v>228.5180176203452</v>
      </c>
      <c r="G239">
        <v>34.734738678292473</v>
      </c>
      <c r="H239">
        <v>1080</v>
      </c>
      <c r="I239">
        <v>1057.6449233938695</v>
      </c>
      <c r="J239" t="s">
        <v>25</v>
      </c>
      <c r="K239" t="s">
        <v>22</v>
      </c>
    </row>
    <row r="240" spans="2:11" x14ac:dyDescent="0.25">
      <c r="B240" s="2">
        <v>44519</v>
      </c>
      <c r="C240" t="s">
        <v>8</v>
      </c>
      <c r="D240" t="s">
        <v>29</v>
      </c>
      <c r="E240">
        <v>4.7999999999999996E-3</v>
      </c>
      <c r="F240">
        <v>205.24369294968224</v>
      </c>
      <c r="G240">
        <v>32.838990871949157</v>
      </c>
      <c r="H240">
        <v>1080</v>
      </c>
      <c r="I240">
        <v>1060.100740106252</v>
      </c>
      <c r="J240" t="s">
        <v>23</v>
      </c>
      <c r="K240" t="s">
        <v>21</v>
      </c>
    </row>
    <row r="241" spans="2:11" x14ac:dyDescent="0.25">
      <c r="B241" s="2">
        <v>44520</v>
      </c>
      <c r="C241" t="s">
        <v>8</v>
      </c>
      <c r="D241" t="s">
        <v>30</v>
      </c>
      <c r="E241">
        <v>4.7999999999999996E-3</v>
      </c>
      <c r="F241">
        <v>220.76398195998021</v>
      </c>
      <c r="G241">
        <v>34.439181185756915</v>
      </c>
      <c r="H241">
        <v>1080</v>
      </c>
      <c r="I241">
        <v>1043.8822789269686</v>
      </c>
      <c r="J241" t="s">
        <v>25</v>
      </c>
      <c r="K241" t="s">
        <v>22</v>
      </c>
    </row>
    <row r="242" spans="2:11" x14ac:dyDescent="0.25">
      <c r="B242" s="2">
        <v>44521</v>
      </c>
      <c r="C242" t="s">
        <v>8</v>
      </c>
      <c r="D242" t="s">
        <v>28</v>
      </c>
      <c r="E242">
        <v>4.7999999999999996E-3</v>
      </c>
      <c r="F242">
        <v>201.86639865157005</v>
      </c>
      <c r="G242">
        <v>30.683692595038647</v>
      </c>
      <c r="H242">
        <v>1080</v>
      </c>
      <c r="I242">
        <v>1040.9351668500319</v>
      </c>
      <c r="J242" t="s">
        <v>25</v>
      </c>
      <c r="K242" t="s">
        <v>22</v>
      </c>
    </row>
    <row r="243" spans="2:11" x14ac:dyDescent="0.25">
      <c r="B243" s="2">
        <v>44522</v>
      </c>
      <c r="C243" t="s">
        <v>8</v>
      </c>
      <c r="D243" t="s">
        <v>29</v>
      </c>
      <c r="E243">
        <v>4.7999999999999996E-3</v>
      </c>
      <c r="F243">
        <v>199.31224757029915</v>
      </c>
      <c r="G243">
        <v>30.494773878255771</v>
      </c>
      <c r="H243">
        <v>1080</v>
      </c>
      <c r="I243">
        <v>1052.6184087897122</v>
      </c>
      <c r="J243" t="s">
        <v>25</v>
      </c>
      <c r="K243" t="s">
        <v>22</v>
      </c>
    </row>
    <row r="244" spans="2:11" x14ac:dyDescent="0.25">
      <c r="B244" s="2">
        <v>44523</v>
      </c>
      <c r="C244" t="s">
        <v>8</v>
      </c>
      <c r="D244" t="s">
        <v>29</v>
      </c>
      <c r="E244">
        <v>4.7999999999999996E-3</v>
      </c>
      <c r="F244">
        <v>228.78996263668259</v>
      </c>
      <c r="G244">
        <v>35.462444208685802</v>
      </c>
      <c r="H244">
        <v>1080</v>
      </c>
      <c r="I244">
        <v>1043.9443790513399</v>
      </c>
      <c r="J244" t="s">
        <v>25</v>
      </c>
      <c r="K244" t="s">
        <v>22</v>
      </c>
    </row>
    <row r="245" spans="2:11" x14ac:dyDescent="0.25">
      <c r="B245" s="2">
        <v>44524</v>
      </c>
      <c r="C245" t="s">
        <v>8</v>
      </c>
      <c r="D245" t="s">
        <v>29</v>
      </c>
      <c r="E245">
        <v>4.7999999999999996E-3</v>
      </c>
      <c r="F245">
        <v>224.10130231369322</v>
      </c>
      <c r="G245">
        <v>34.511600556308757</v>
      </c>
      <c r="H245">
        <v>1080</v>
      </c>
      <c r="I245">
        <v>1055.233336722484</v>
      </c>
      <c r="J245" t="s">
        <v>24</v>
      </c>
      <c r="K245" t="s">
        <v>20</v>
      </c>
    </row>
    <row r="246" spans="2:11" x14ac:dyDescent="0.25">
      <c r="B246" s="2">
        <v>44525</v>
      </c>
      <c r="C246" t="s">
        <v>8</v>
      </c>
      <c r="D246" t="s">
        <v>29</v>
      </c>
      <c r="E246">
        <v>4.7999999999999996E-3</v>
      </c>
      <c r="F246">
        <v>175.5323247095464</v>
      </c>
      <c r="G246">
        <v>27.031978005270144</v>
      </c>
      <c r="H246">
        <v>1080</v>
      </c>
      <c r="I246">
        <v>1046.7016283145515</v>
      </c>
      <c r="J246" t="s">
        <v>25</v>
      </c>
      <c r="K246" t="s">
        <v>22</v>
      </c>
    </row>
    <row r="247" spans="2:11" x14ac:dyDescent="0.25">
      <c r="B247" s="2">
        <v>44526</v>
      </c>
      <c r="C247" t="s">
        <v>8</v>
      </c>
      <c r="D247" t="s">
        <v>28</v>
      </c>
      <c r="E247">
        <v>4.7999999999999996E-3</v>
      </c>
      <c r="F247">
        <v>229.73250787206797</v>
      </c>
      <c r="G247">
        <v>35.608538720170536</v>
      </c>
      <c r="H247">
        <v>1080</v>
      </c>
      <c r="I247">
        <v>1048.5981103148015</v>
      </c>
      <c r="J247" t="s">
        <v>25</v>
      </c>
      <c r="K247" t="s">
        <v>22</v>
      </c>
    </row>
    <row r="248" spans="2:11" x14ac:dyDescent="0.25">
      <c r="B248" s="2">
        <v>44527</v>
      </c>
      <c r="C248" t="s">
        <v>8</v>
      </c>
      <c r="D248" t="s">
        <v>28</v>
      </c>
      <c r="E248">
        <v>4.7999999999999996E-3</v>
      </c>
      <c r="F248">
        <v>232.85242866867813</v>
      </c>
      <c r="G248">
        <v>37.023536158319821</v>
      </c>
      <c r="H248">
        <v>1080</v>
      </c>
      <c r="I248">
        <v>1064.2210140570112</v>
      </c>
      <c r="J248" t="s">
        <v>23</v>
      </c>
      <c r="K248" t="s">
        <v>21</v>
      </c>
    </row>
    <row r="249" spans="2:11" x14ac:dyDescent="0.25">
      <c r="B249" s="2">
        <v>44528</v>
      </c>
      <c r="C249" t="s">
        <v>8</v>
      </c>
      <c r="D249" t="s">
        <v>29</v>
      </c>
      <c r="E249">
        <v>4.7999999999999996E-3</v>
      </c>
      <c r="F249">
        <v>181.83712072815612</v>
      </c>
      <c r="G249">
        <v>27.821079471407888</v>
      </c>
      <c r="H249">
        <v>1080</v>
      </c>
      <c r="I249">
        <v>1043.9870336561646</v>
      </c>
      <c r="J249" t="s">
        <v>25</v>
      </c>
      <c r="K249" t="s">
        <v>22</v>
      </c>
    </row>
    <row r="250" spans="2:11" x14ac:dyDescent="0.25">
      <c r="B250" s="2">
        <v>44529</v>
      </c>
      <c r="C250" t="s">
        <v>8</v>
      </c>
      <c r="D250" t="s">
        <v>29</v>
      </c>
      <c r="E250">
        <v>4.7999999999999996E-3</v>
      </c>
      <c r="F250">
        <v>222.96162368629405</v>
      </c>
      <c r="G250">
        <v>33.667205176630397</v>
      </c>
      <c r="H250">
        <v>1080</v>
      </c>
      <c r="I250">
        <v>1047.1133451843066</v>
      </c>
      <c r="J250" t="s">
        <v>26</v>
      </c>
      <c r="K250" t="s">
        <v>17</v>
      </c>
    </row>
    <row r="251" spans="2:11" x14ac:dyDescent="0.25">
      <c r="B251" s="2">
        <v>44530</v>
      </c>
      <c r="C251" t="s">
        <v>8</v>
      </c>
      <c r="D251" t="s">
        <v>30</v>
      </c>
      <c r="E251">
        <v>4.7999999999999996E-3</v>
      </c>
      <c r="F251">
        <v>215.19617529986405</v>
      </c>
      <c r="G251">
        <v>32.925014820879198</v>
      </c>
      <c r="H251">
        <v>1080</v>
      </c>
      <c r="I251">
        <v>1052.4424890671203</v>
      </c>
      <c r="J251" t="s">
        <v>24</v>
      </c>
      <c r="K251" t="s">
        <v>20</v>
      </c>
    </row>
    <row r="252" spans="2:11" x14ac:dyDescent="0.25">
      <c r="B252" s="2">
        <v>44531</v>
      </c>
      <c r="C252" t="s">
        <v>8</v>
      </c>
      <c r="D252" t="s">
        <v>29</v>
      </c>
      <c r="E252">
        <v>4.7999999999999996E-3</v>
      </c>
      <c r="F252">
        <v>174.42390297898734</v>
      </c>
      <c r="G252">
        <v>26.512433252806076</v>
      </c>
      <c r="H252">
        <v>1080</v>
      </c>
      <c r="I252">
        <v>1045.0408108403924</v>
      </c>
      <c r="J252" t="s">
        <v>23</v>
      </c>
      <c r="K252" t="s">
        <v>21</v>
      </c>
    </row>
    <row r="253" spans="2:11" x14ac:dyDescent="0.25">
      <c r="B253" s="2">
        <v>44532</v>
      </c>
      <c r="C253" t="s">
        <v>8</v>
      </c>
      <c r="D253" t="s">
        <v>28</v>
      </c>
      <c r="E253">
        <v>4.7999999999999996E-3</v>
      </c>
      <c r="F253">
        <v>215.03842268302913</v>
      </c>
      <c r="G253">
        <v>33.330955515869512</v>
      </c>
      <c r="H253">
        <v>1080</v>
      </c>
      <c r="I253">
        <v>1039.8276526701666</v>
      </c>
      <c r="J253" t="s">
        <v>26</v>
      </c>
      <c r="K253" t="s">
        <v>17</v>
      </c>
    </row>
    <row r="254" spans="2:11" x14ac:dyDescent="0.25">
      <c r="B254" s="2">
        <v>44533</v>
      </c>
      <c r="C254" t="s">
        <v>8</v>
      </c>
      <c r="D254" t="s">
        <v>29</v>
      </c>
      <c r="E254">
        <v>4.7999999999999996E-3</v>
      </c>
      <c r="F254">
        <v>232.00202326501937</v>
      </c>
      <c r="G254">
        <v>36.888321699138082</v>
      </c>
      <c r="H254">
        <v>1080</v>
      </c>
      <c r="I254">
        <v>1056.3837226667367</v>
      </c>
      <c r="J254" t="s">
        <v>23</v>
      </c>
      <c r="K254" t="s">
        <v>21</v>
      </c>
    </row>
    <row r="255" spans="2:11" x14ac:dyDescent="0.25">
      <c r="B255" s="2">
        <v>44534</v>
      </c>
      <c r="C255" t="s">
        <v>8</v>
      </c>
      <c r="D255" t="s">
        <v>29</v>
      </c>
      <c r="E255">
        <v>4.7999999999999996E-3</v>
      </c>
      <c r="F255">
        <v>200.11235913096604</v>
      </c>
      <c r="G255">
        <v>31.217528024430703</v>
      </c>
      <c r="H255">
        <v>1080</v>
      </c>
      <c r="I255">
        <v>1061.4752203850908</v>
      </c>
      <c r="J255" t="s">
        <v>24</v>
      </c>
      <c r="K255" t="s">
        <v>20</v>
      </c>
    </row>
    <row r="256" spans="2:11" x14ac:dyDescent="0.25">
      <c r="B256" s="2">
        <v>44535</v>
      </c>
      <c r="C256" t="s">
        <v>8</v>
      </c>
      <c r="D256" t="s">
        <v>30</v>
      </c>
      <c r="E256">
        <v>4.7999999999999996E-3</v>
      </c>
      <c r="F256">
        <v>231.47149115818681</v>
      </c>
      <c r="G256">
        <v>35.646609638360765</v>
      </c>
      <c r="H256">
        <v>1080</v>
      </c>
      <c r="I256">
        <v>1048.4688175756125</v>
      </c>
      <c r="J256" t="s">
        <v>25</v>
      </c>
      <c r="K256" t="s">
        <v>22</v>
      </c>
    </row>
    <row r="257" spans="2:11" x14ac:dyDescent="0.25">
      <c r="B257" s="2">
        <v>44536</v>
      </c>
      <c r="C257" t="s">
        <v>8</v>
      </c>
      <c r="D257" t="s">
        <v>28</v>
      </c>
      <c r="E257">
        <v>4.7999999999999996E-3</v>
      </c>
      <c r="F257">
        <v>219.88413915607225</v>
      </c>
      <c r="G257">
        <v>34.741693986659413</v>
      </c>
      <c r="H257">
        <v>1080</v>
      </c>
      <c r="I257">
        <v>1051.878947354699</v>
      </c>
      <c r="J257" t="s">
        <v>25</v>
      </c>
      <c r="K257" t="s">
        <v>22</v>
      </c>
    </row>
    <row r="258" spans="2:11" x14ac:dyDescent="0.25">
      <c r="B258" s="2">
        <v>44537</v>
      </c>
      <c r="C258" t="s">
        <v>8</v>
      </c>
      <c r="D258" t="s">
        <v>29</v>
      </c>
      <c r="E258">
        <v>4.7999999999999996E-3</v>
      </c>
      <c r="F258">
        <v>203.97553069560308</v>
      </c>
      <c r="G258">
        <v>32.432109380600892</v>
      </c>
      <c r="H258">
        <v>1080</v>
      </c>
      <c r="I258">
        <v>1056.2387735126206</v>
      </c>
      <c r="J258" t="s">
        <v>24</v>
      </c>
      <c r="K258" t="s">
        <v>20</v>
      </c>
    </row>
    <row r="259" spans="2:11" x14ac:dyDescent="0.25">
      <c r="B259" s="2">
        <v>44538</v>
      </c>
      <c r="C259" t="s">
        <v>8</v>
      </c>
      <c r="D259" t="s">
        <v>29</v>
      </c>
      <c r="E259">
        <v>4.7999999999999996E-3</v>
      </c>
      <c r="F259">
        <v>231.79851502327728</v>
      </c>
      <c r="G259">
        <v>36.392366858654533</v>
      </c>
      <c r="H259">
        <v>1080</v>
      </c>
      <c r="I259">
        <v>1046.5573407280538</v>
      </c>
      <c r="J259" t="s">
        <v>26</v>
      </c>
      <c r="K259" t="s">
        <v>17</v>
      </c>
    </row>
    <row r="260" spans="2:11" x14ac:dyDescent="0.25">
      <c r="B260" s="2">
        <v>44539</v>
      </c>
      <c r="C260" t="s">
        <v>8</v>
      </c>
      <c r="D260" t="s">
        <v>29</v>
      </c>
      <c r="E260">
        <v>4.7999999999999996E-3</v>
      </c>
      <c r="F260">
        <v>226.81802097704281</v>
      </c>
      <c r="G260">
        <v>36.290883356326852</v>
      </c>
      <c r="H260">
        <v>1080</v>
      </c>
      <c r="I260">
        <v>1060.9190080408987</v>
      </c>
      <c r="J260" t="s">
        <v>23</v>
      </c>
      <c r="K260" t="s">
        <v>21</v>
      </c>
    </row>
    <row r="261" spans="2:11" x14ac:dyDescent="0.25">
      <c r="B261" s="2">
        <v>44540</v>
      </c>
      <c r="C261" t="s">
        <v>8</v>
      </c>
      <c r="D261" t="s">
        <v>29</v>
      </c>
      <c r="E261">
        <v>4.7999999999999996E-3</v>
      </c>
      <c r="F261">
        <v>191.60550291662199</v>
      </c>
      <c r="G261">
        <v>30.273669460826273</v>
      </c>
      <c r="H261">
        <v>1080</v>
      </c>
      <c r="I261">
        <v>1052.5527267035359</v>
      </c>
      <c r="J261" t="s">
        <v>24</v>
      </c>
      <c r="K261" t="s">
        <v>20</v>
      </c>
    </row>
    <row r="262" spans="2:11" x14ac:dyDescent="0.25">
      <c r="B262" s="2">
        <v>44541</v>
      </c>
      <c r="C262" t="s">
        <v>8</v>
      </c>
      <c r="D262" t="s">
        <v>28</v>
      </c>
      <c r="E262">
        <v>4.7999999999999996E-3</v>
      </c>
      <c r="F262">
        <v>237.89783646626469</v>
      </c>
      <c r="G262">
        <v>37.587858161669821</v>
      </c>
      <c r="H262">
        <v>1080</v>
      </c>
      <c r="I262">
        <v>1053.9173642852809</v>
      </c>
      <c r="J262" t="s">
        <v>23</v>
      </c>
      <c r="K262" t="s">
        <v>21</v>
      </c>
    </row>
    <row r="263" spans="2:11" x14ac:dyDescent="0.25">
      <c r="B263" s="2">
        <v>44542</v>
      </c>
      <c r="C263" t="s">
        <v>8</v>
      </c>
      <c r="D263" t="s">
        <v>28</v>
      </c>
      <c r="E263">
        <v>4.7999999999999996E-3</v>
      </c>
      <c r="F263">
        <v>224.33731739275657</v>
      </c>
      <c r="G263">
        <v>33.874934926306238</v>
      </c>
      <c r="H263">
        <v>1080</v>
      </c>
      <c r="I263">
        <v>1055.3623424695224</v>
      </c>
      <c r="J263" t="s">
        <v>25</v>
      </c>
      <c r="K263" t="s">
        <v>22</v>
      </c>
    </row>
    <row r="264" spans="2:11" x14ac:dyDescent="0.25">
      <c r="B264" s="2">
        <v>44543</v>
      </c>
      <c r="C264" t="s">
        <v>8</v>
      </c>
      <c r="D264" t="s">
        <v>29</v>
      </c>
      <c r="E264">
        <v>4.7999999999999996E-3</v>
      </c>
      <c r="F264">
        <v>200.57366136095848</v>
      </c>
      <c r="G264">
        <v>31.69063849503144</v>
      </c>
      <c r="H264">
        <v>1080</v>
      </c>
      <c r="I264">
        <v>1053.3131944352463</v>
      </c>
      <c r="J264" t="s">
        <v>24</v>
      </c>
      <c r="K264" t="s">
        <v>20</v>
      </c>
    </row>
    <row r="265" spans="2:11" x14ac:dyDescent="0.25">
      <c r="B265" s="2">
        <v>44544</v>
      </c>
      <c r="C265" t="s">
        <v>8</v>
      </c>
      <c r="D265" t="s">
        <v>29</v>
      </c>
      <c r="E265">
        <v>4.7999999999999996E-3</v>
      </c>
      <c r="F265">
        <v>222.41934134248888</v>
      </c>
      <c r="G265">
        <v>35.142255932113244</v>
      </c>
      <c r="H265">
        <v>1080</v>
      </c>
      <c r="I265">
        <v>1045.7907987670048</v>
      </c>
      <c r="J265" t="s">
        <v>23</v>
      </c>
      <c r="K265" t="s">
        <v>21</v>
      </c>
    </row>
    <row r="266" spans="2:11" x14ac:dyDescent="0.25">
      <c r="B266" s="2">
        <v>44545</v>
      </c>
      <c r="C266" t="s">
        <v>8</v>
      </c>
      <c r="D266" t="s">
        <v>30</v>
      </c>
      <c r="E266">
        <v>4.7999999999999996E-3</v>
      </c>
      <c r="F266">
        <v>212.63449732968095</v>
      </c>
      <c r="G266">
        <v>33.596250578089588</v>
      </c>
      <c r="H266">
        <v>1080</v>
      </c>
      <c r="I266">
        <v>1047.9039313955318</v>
      </c>
      <c r="J266" t="s">
        <v>24</v>
      </c>
      <c r="K266" t="s">
        <v>20</v>
      </c>
    </row>
    <row r="267" spans="2:11" x14ac:dyDescent="0.25">
      <c r="B267" s="2">
        <v>44546</v>
      </c>
      <c r="C267" t="s">
        <v>8</v>
      </c>
      <c r="D267" t="s">
        <v>29</v>
      </c>
      <c r="E267">
        <v>4.7999999999999996E-3</v>
      </c>
      <c r="F267">
        <v>177.68284461468264</v>
      </c>
      <c r="G267">
        <v>27.185475226046442</v>
      </c>
      <c r="H267">
        <v>1080</v>
      </c>
      <c r="I267">
        <v>1044.7905874945993</v>
      </c>
      <c r="J267" t="s">
        <v>24</v>
      </c>
      <c r="K267" t="s">
        <v>20</v>
      </c>
    </row>
    <row r="268" spans="2:11" x14ac:dyDescent="0.25">
      <c r="B268" s="2">
        <v>44547</v>
      </c>
      <c r="C268" t="s">
        <v>8</v>
      </c>
      <c r="D268" t="s">
        <v>28</v>
      </c>
      <c r="E268">
        <v>4.7999999999999996E-3</v>
      </c>
      <c r="F268">
        <v>222.56283368904661</v>
      </c>
      <c r="G268">
        <v>33.606987887046039</v>
      </c>
      <c r="H268">
        <v>1080</v>
      </c>
      <c r="I268">
        <v>1044.8298940936279</v>
      </c>
      <c r="J268" t="s">
        <v>26</v>
      </c>
      <c r="K268" t="s">
        <v>17</v>
      </c>
    </row>
    <row r="269" spans="2:11" x14ac:dyDescent="0.25">
      <c r="B269" s="2">
        <v>44548</v>
      </c>
      <c r="C269" t="s">
        <v>8</v>
      </c>
      <c r="D269" t="s">
        <v>29</v>
      </c>
      <c r="E269">
        <v>4.7999999999999996E-3</v>
      </c>
      <c r="F269">
        <v>209.39771687773205</v>
      </c>
      <c r="G269">
        <v>32.247248399170736</v>
      </c>
      <c r="H269">
        <v>1080</v>
      </c>
      <c r="I269">
        <v>1051.3289471658584</v>
      </c>
      <c r="J269" t="s">
        <v>25</v>
      </c>
      <c r="K269" t="s">
        <v>22</v>
      </c>
    </row>
    <row r="270" spans="2:11" x14ac:dyDescent="0.25">
      <c r="B270" s="2">
        <v>44549</v>
      </c>
      <c r="C270" t="s">
        <v>8</v>
      </c>
      <c r="D270" t="s">
        <v>29</v>
      </c>
      <c r="E270">
        <v>4.7999999999999996E-3</v>
      </c>
      <c r="F270">
        <v>177.85932669420265</v>
      </c>
      <c r="G270">
        <v>27.034617657518801</v>
      </c>
      <c r="H270">
        <v>1080</v>
      </c>
      <c r="I270">
        <v>1043.8496522843525</v>
      </c>
      <c r="J270" t="s">
        <v>25</v>
      </c>
      <c r="K270" t="s">
        <v>22</v>
      </c>
    </row>
    <row r="271" spans="2:11" x14ac:dyDescent="0.25">
      <c r="B271" s="2">
        <v>44550</v>
      </c>
      <c r="C271" t="s">
        <v>8</v>
      </c>
      <c r="D271" t="s">
        <v>30</v>
      </c>
      <c r="E271">
        <v>4.7999999999999996E-3</v>
      </c>
      <c r="F271">
        <v>239.59566769906914</v>
      </c>
      <c r="G271">
        <v>37.376924161054788</v>
      </c>
      <c r="H271">
        <v>1080</v>
      </c>
      <c r="I271">
        <v>1055.850270212733</v>
      </c>
      <c r="J271" t="s">
        <v>23</v>
      </c>
      <c r="K271" t="s">
        <v>21</v>
      </c>
    </row>
    <row r="272" spans="2:11" x14ac:dyDescent="0.25">
      <c r="B272" s="2">
        <v>44551</v>
      </c>
      <c r="C272" t="s">
        <v>8</v>
      </c>
      <c r="D272" t="s">
        <v>28</v>
      </c>
      <c r="E272">
        <v>4.7999999999999996E-3</v>
      </c>
      <c r="F272">
        <v>219.84955058329641</v>
      </c>
      <c r="G272">
        <v>34.516379441577534</v>
      </c>
      <c r="H272">
        <v>1080</v>
      </c>
      <c r="I272">
        <v>1048.7201370026473</v>
      </c>
      <c r="J272" t="s">
        <v>24</v>
      </c>
      <c r="K272" t="s">
        <v>20</v>
      </c>
    </row>
    <row r="273" spans="2:11" x14ac:dyDescent="0.25">
      <c r="B273" s="2">
        <v>44552</v>
      </c>
      <c r="C273" t="s">
        <v>8</v>
      </c>
      <c r="D273" t="s">
        <v>29</v>
      </c>
      <c r="E273">
        <v>4.7999999999999996E-3</v>
      </c>
      <c r="F273">
        <v>194.74933492061049</v>
      </c>
      <c r="G273">
        <v>29.601898907932796</v>
      </c>
      <c r="H273">
        <v>1080</v>
      </c>
      <c r="I273">
        <v>1057.4446572580393</v>
      </c>
      <c r="J273" t="s">
        <v>25</v>
      </c>
      <c r="K273" t="s">
        <v>22</v>
      </c>
    </row>
    <row r="274" spans="2:11" x14ac:dyDescent="0.25">
      <c r="B274" s="2">
        <v>44553</v>
      </c>
      <c r="C274" t="s">
        <v>8</v>
      </c>
      <c r="D274" t="s">
        <v>29</v>
      </c>
      <c r="E274">
        <v>4.7999999999999996E-3</v>
      </c>
      <c r="F274">
        <v>209.36109703591009</v>
      </c>
      <c r="G274">
        <v>32.032247846494244</v>
      </c>
      <c r="H274">
        <v>1080</v>
      </c>
      <c r="I274">
        <v>1032.7067197391314</v>
      </c>
      <c r="J274" t="s">
        <v>26</v>
      </c>
      <c r="K274" t="s">
        <v>17</v>
      </c>
    </row>
    <row r="275" spans="2:11" x14ac:dyDescent="0.25">
      <c r="B275" s="2">
        <v>44554</v>
      </c>
      <c r="C275" t="s">
        <v>8</v>
      </c>
      <c r="D275" t="s">
        <v>29</v>
      </c>
      <c r="E275">
        <v>4.7999999999999996E-3</v>
      </c>
      <c r="F275">
        <v>233.00470275631827</v>
      </c>
      <c r="G275">
        <v>37.047747738254607</v>
      </c>
      <c r="H275">
        <v>1080</v>
      </c>
      <c r="I275">
        <v>1064.3042063778173</v>
      </c>
      <c r="J275" t="s">
        <v>24</v>
      </c>
      <c r="K275" t="s">
        <v>20</v>
      </c>
    </row>
    <row r="276" spans="2:11" x14ac:dyDescent="0.25">
      <c r="B276" s="2">
        <v>44555</v>
      </c>
      <c r="C276" t="s">
        <v>8</v>
      </c>
      <c r="D276" t="s">
        <v>29</v>
      </c>
      <c r="E276">
        <v>4.7999999999999996E-3</v>
      </c>
      <c r="F276">
        <v>178.1243127962162</v>
      </c>
      <c r="G276">
        <v>28.321765734598376</v>
      </c>
      <c r="H276">
        <v>1080</v>
      </c>
      <c r="I276">
        <v>1048.1571214293056</v>
      </c>
      <c r="J276" t="s">
        <v>25</v>
      </c>
      <c r="K276" t="s">
        <v>22</v>
      </c>
    </row>
    <row r="277" spans="2:11" x14ac:dyDescent="0.25">
      <c r="B277" s="2">
        <v>44556</v>
      </c>
      <c r="C277" t="s">
        <v>8</v>
      </c>
      <c r="D277" t="s">
        <v>28</v>
      </c>
      <c r="E277">
        <v>4.7999999999999996E-3</v>
      </c>
      <c r="F277">
        <v>224.15682600016081</v>
      </c>
      <c r="G277">
        <v>34.968464856025086</v>
      </c>
      <c r="H277">
        <v>1080</v>
      </c>
      <c r="I277">
        <v>1042.5567490174155</v>
      </c>
      <c r="J277" t="s">
        <v>23</v>
      </c>
      <c r="K277" t="s">
        <v>21</v>
      </c>
    </row>
    <row r="278" spans="2:11" x14ac:dyDescent="0.25">
      <c r="B278" s="2">
        <v>44557</v>
      </c>
      <c r="C278" t="s">
        <v>8</v>
      </c>
      <c r="D278" t="s">
        <v>28</v>
      </c>
      <c r="E278">
        <v>4.7999999999999996E-3</v>
      </c>
      <c r="F278">
        <v>225.44965064057095</v>
      </c>
      <c r="G278">
        <v>35.17014549992907</v>
      </c>
      <c r="H278">
        <v>1080</v>
      </c>
      <c r="I278">
        <v>1060.1688212233507</v>
      </c>
      <c r="J278" t="s">
        <v>24</v>
      </c>
      <c r="K278" t="s">
        <v>20</v>
      </c>
    </row>
    <row r="279" spans="2:11" x14ac:dyDescent="0.25">
      <c r="B279" s="2">
        <v>44558</v>
      </c>
      <c r="C279" t="s">
        <v>8</v>
      </c>
      <c r="D279" t="s">
        <v>29</v>
      </c>
      <c r="E279">
        <v>4.7999999999999996E-3</v>
      </c>
      <c r="F279">
        <v>179.75434615320572</v>
      </c>
      <c r="G279">
        <v>27.142906269134063</v>
      </c>
      <c r="H279">
        <v>1080</v>
      </c>
      <c r="I279">
        <v>1045.9491642019266</v>
      </c>
      <c r="J279" t="s">
        <v>24</v>
      </c>
      <c r="K279" t="s">
        <v>20</v>
      </c>
    </row>
    <row r="280" spans="2:11" x14ac:dyDescent="0.25">
      <c r="B280" s="2">
        <v>44559</v>
      </c>
      <c r="C280" t="s">
        <v>8</v>
      </c>
      <c r="D280" t="s">
        <v>29</v>
      </c>
      <c r="E280">
        <v>4.7999999999999996E-3</v>
      </c>
      <c r="F280">
        <v>228.10313972641737</v>
      </c>
      <c r="G280">
        <v>34.44357409868902</v>
      </c>
      <c r="H280">
        <v>1080</v>
      </c>
      <c r="I280">
        <v>1043.5852568335704</v>
      </c>
      <c r="J280" t="s">
        <v>23</v>
      </c>
      <c r="K280" t="s">
        <v>21</v>
      </c>
    </row>
    <row r="281" spans="2:11" x14ac:dyDescent="0.25">
      <c r="B281" s="2">
        <v>44560</v>
      </c>
      <c r="C281" t="s">
        <v>8</v>
      </c>
      <c r="D281" t="s">
        <v>30</v>
      </c>
      <c r="E281">
        <v>4.7999999999999996E-3</v>
      </c>
      <c r="F281">
        <v>239.4747518044467</v>
      </c>
      <c r="G281">
        <v>36.160687522471449</v>
      </c>
      <c r="H281">
        <v>1080</v>
      </c>
      <c r="I281">
        <v>1066.7758028597761</v>
      </c>
      <c r="J281" t="s">
        <v>23</v>
      </c>
      <c r="K281" t="s">
        <v>21</v>
      </c>
    </row>
    <row r="282" spans="2:11" x14ac:dyDescent="0.25">
      <c r="B282" s="2">
        <v>44561</v>
      </c>
      <c r="C282" t="s">
        <v>8</v>
      </c>
      <c r="D282" t="s">
        <v>29</v>
      </c>
      <c r="E282">
        <v>4.7999999999999996E-3</v>
      </c>
      <c r="F282">
        <v>196.27674354918139</v>
      </c>
      <c r="G282">
        <v>29.83406501947557</v>
      </c>
      <c r="H282">
        <v>1080</v>
      </c>
      <c r="I282">
        <v>1057.2439264843415</v>
      </c>
      <c r="J282" t="s">
        <v>24</v>
      </c>
      <c r="K282" t="s">
        <v>20</v>
      </c>
    </row>
    <row r="283" spans="2:11" x14ac:dyDescent="0.25">
      <c r="B283" s="2">
        <v>44562</v>
      </c>
      <c r="C283" t="s">
        <v>8</v>
      </c>
      <c r="D283" t="s">
        <v>28</v>
      </c>
      <c r="E283">
        <v>4.7999999999999996E-3</v>
      </c>
      <c r="F283">
        <v>201.26027161178121</v>
      </c>
      <c r="G283">
        <v>31.597862643049648</v>
      </c>
      <c r="H283">
        <v>1080</v>
      </c>
      <c r="I283">
        <v>1031.5002688330846</v>
      </c>
      <c r="J283" t="s">
        <v>24</v>
      </c>
      <c r="K283" t="s">
        <v>20</v>
      </c>
    </row>
    <row r="284" spans="2:11" x14ac:dyDescent="0.25">
      <c r="B284" s="2">
        <v>44563</v>
      </c>
      <c r="C284" t="s">
        <v>8</v>
      </c>
      <c r="D284" t="s">
        <v>29</v>
      </c>
      <c r="E284">
        <v>4.7999999999999996E-3</v>
      </c>
      <c r="F284">
        <v>225.21527524532266</v>
      </c>
      <c r="G284">
        <v>35.358798213515655</v>
      </c>
      <c r="H284">
        <v>1080</v>
      </c>
      <c r="I284">
        <v>1057.9411862164764</v>
      </c>
      <c r="J284" t="s">
        <v>24</v>
      </c>
      <c r="K284" t="s">
        <v>20</v>
      </c>
    </row>
    <row r="285" spans="2:11" x14ac:dyDescent="0.25">
      <c r="B285" s="2">
        <v>44564</v>
      </c>
      <c r="C285" t="s">
        <v>8</v>
      </c>
      <c r="D285" t="s">
        <v>29</v>
      </c>
      <c r="E285">
        <v>4.7999999999999996E-3</v>
      </c>
      <c r="F285">
        <v>207.62319156465057</v>
      </c>
      <c r="G285">
        <v>32.181594692520839</v>
      </c>
      <c r="H285">
        <v>1080</v>
      </c>
      <c r="I285">
        <v>1058.2437297885585</v>
      </c>
      <c r="J285" t="s">
        <v>24</v>
      </c>
      <c r="K285" t="s">
        <v>20</v>
      </c>
    </row>
    <row r="286" spans="2:11" x14ac:dyDescent="0.25">
      <c r="B286" s="2">
        <v>44565</v>
      </c>
      <c r="C286" t="s">
        <v>8</v>
      </c>
      <c r="D286" t="s">
        <v>30</v>
      </c>
      <c r="E286">
        <v>4.7999999999999996E-3</v>
      </c>
      <c r="F286">
        <v>238.58163819250856</v>
      </c>
      <c r="G286">
        <v>36.025827367068793</v>
      </c>
      <c r="H286">
        <v>1080</v>
      </c>
      <c r="I286">
        <v>1049.0505453347887</v>
      </c>
      <c r="J286" t="s">
        <v>24</v>
      </c>
      <c r="K286" t="s">
        <v>20</v>
      </c>
    </row>
    <row r="287" spans="2:11" x14ac:dyDescent="0.25">
      <c r="B287" s="2">
        <v>44566</v>
      </c>
      <c r="C287" t="s">
        <v>8</v>
      </c>
      <c r="D287" t="s">
        <v>28</v>
      </c>
      <c r="E287">
        <v>4.7999999999999996E-3</v>
      </c>
      <c r="F287">
        <v>230.60715671430725</v>
      </c>
      <c r="G287">
        <v>34.821680663860391</v>
      </c>
      <c r="H287">
        <v>1080</v>
      </c>
      <c r="I287">
        <v>1062.9935984558426</v>
      </c>
      <c r="J287" t="s">
        <v>24</v>
      </c>
      <c r="K287" t="s">
        <v>20</v>
      </c>
    </row>
    <row r="288" spans="2:11" x14ac:dyDescent="0.25">
      <c r="B288" s="2">
        <v>44567</v>
      </c>
      <c r="C288" t="s">
        <v>8</v>
      </c>
      <c r="D288" t="s">
        <v>29</v>
      </c>
      <c r="E288">
        <v>4.7999999999999996E-3</v>
      </c>
      <c r="F288">
        <v>184.08883732957764</v>
      </c>
      <c r="G288">
        <v>27.797414436766225</v>
      </c>
      <c r="H288">
        <v>1080</v>
      </c>
      <c r="I288">
        <v>1053.5850081273561</v>
      </c>
      <c r="J288" t="s">
        <v>23</v>
      </c>
      <c r="K288" t="s">
        <v>21</v>
      </c>
    </row>
    <row r="289" spans="2:11" x14ac:dyDescent="0.25">
      <c r="B289" s="2">
        <v>44568</v>
      </c>
      <c r="C289" t="s">
        <v>8</v>
      </c>
      <c r="D289" t="s">
        <v>29</v>
      </c>
      <c r="E289">
        <v>4.7999999999999996E-3</v>
      </c>
      <c r="F289">
        <v>229.68671293860302</v>
      </c>
      <c r="G289">
        <v>36.52018735723788</v>
      </c>
      <c r="H289">
        <v>1080</v>
      </c>
      <c r="I289">
        <v>1047.5338333612622</v>
      </c>
      <c r="J289" t="s">
        <v>24</v>
      </c>
      <c r="K289" t="s">
        <v>20</v>
      </c>
    </row>
    <row r="290" spans="2:11" x14ac:dyDescent="0.25">
      <c r="B290" s="2">
        <v>44569</v>
      </c>
      <c r="C290" t="s">
        <v>8</v>
      </c>
      <c r="D290" t="s">
        <v>29</v>
      </c>
      <c r="E290">
        <v>4.7999999999999996E-3</v>
      </c>
      <c r="F290">
        <v>207.57350268043501</v>
      </c>
      <c r="G290">
        <v>32.796613423508731</v>
      </c>
      <c r="H290">
        <v>1080</v>
      </c>
      <c r="I290">
        <v>1048.2398314166519</v>
      </c>
      <c r="J290" t="s">
        <v>24</v>
      </c>
      <c r="K290" t="s">
        <v>20</v>
      </c>
    </row>
    <row r="291" spans="2:11" x14ac:dyDescent="0.25">
      <c r="B291" s="2">
        <v>44570</v>
      </c>
      <c r="C291" t="s">
        <v>8</v>
      </c>
      <c r="D291" t="s">
        <v>29</v>
      </c>
      <c r="E291">
        <v>4.7999999999999996E-3</v>
      </c>
      <c r="F291">
        <v>206.10487267513861</v>
      </c>
      <c r="G291">
        <v>31.327940646621069</v>
      </c>
      <c r="H291">
        <v>1080</v>
      </c>
      <c r="I291">
        <v>1059.5202412279516</v>
      </c>
      <c r="J291" t="s">
        <v>23</v>
      </c>
      <c r="K291" t="s">
        <v>21</v>
      </c>
    </row>
    <row r="292" spans="2:11" x14ac:dyDescent="0.25">
      <c r="B292" s="2">
        <v>44571</v>
      </c>
      <c r="C292" t="s">
        <v>8</v>
      </c>
      <c r="D292" t="s">
        <v>28</v>
      </c>
      <c r="E292">
        <v>4.7999999999999996E-3</v>
      </c>
      <c r="F292">
        <v>203.55021441980168</v>
      </c>
      <c r="G292">
        <v>30.939632591809854</v>
      </c>
      <c r="H292">
        <v>1080</v>
      </c>
      <c r="I292">
        <v>1029.6366455400823</v>
      </c>
      <c r="J292" t="s">
        <v>26</v>
      </c>
      <c r="K292" t="s">
        <v>17</v>
      </c>
    </row>
    <row r="293" spans="2:11" x14ac:dyDescent="0.25">
      <c r="B293" s="2">
        <v>44572</v>
      </c>
      <c r="C293" t="s">
        <v>8</v>
      </c>
      <c r="D293" t="s">
        <v>28</v>
      </c>
      <c r="E293">
        <v>4.7999999999999996E-3</v>
      </c>
      <c r="F293">
        <v>200.67483516635903</v>
      </c>
      <c r="G293">
        <v>30.301900110120211</v>
      </c>
      <c r="H293">
        <v>1080</v>
      </c>
      <c r="I293">
        <v>1040.2773479578502</v>
      </c>
      <c r="J293" t="s">
        <v>25</v>
      </c>
      <c r="K293" t="s">
        <v>22</v>
      </c>
    </row>
    <row r="294" spans="2:11" x14ac:dyDescent="0.25">
      <c r="B294" s="2">
        <v>44573</v>
      </c>
      <c r="C294" t="s">
        <v>8</v>
      </c>
      <c r="D294" t="s">
        <v>29</v>
      </c>
      <c r="E294">
        <v>4.7999999999999996E-3</v>
      </c>
      <c r="F294">
        <v>180.32595992082645</v>
      </c>
      <c r="G294">
        <v>28.671827627411407</v>
      </c>
      <c r="H294">
        <v>1080</v>
      </c>
      <c r="I294">
        <v>1045.2275729492508</v>
      </c>
      <c r="J294" t="s">
        <v>23</v>
      </c>
      <c r="K294" t="s">
        <v>21</v>
      </c>
    </row>
    <row r="295" spans="2:11" x14ac:dyDescent="0.25">
      <c r="B295" s="2">
        <v>44574</v>
      </c>
      <c r="C295" t="s">
        <v>8</v>
      </c>
      <c r="D295" t="s">
        <v>29</v>
      </c>
      <c r="E295">
        <v>4.7999999999999996E-3</v>
      </c>
      <c r="F295">
        <v>207.26323667083983</v>
      </c>
      <c r="G295">
        <v>33.162117867334373</v>
      </c>
      <c r="H295">
        <v>1080</v>
      </c>
      <c r="I295">
        <v>1035.7134853317452</v>
      </c>
      <c r="J295" t="s">
        <v>23</v>
      </c>
      <c r="K295" t="s">
        <v>21</v>
      </c>
    </row>
    <row r="296" spans="2:11" x14ac:dyDescent="0.25">
      <c r="B296" s="2">
        <v>44575</v>
      </c>
      <c r="C296" t="s">
        <v>8</v>
      </c>
      <c r="D296" t="s">
        <v>30</v>
      </c>
      <c r="E296">
        <v>4.7999999999999996E-3</v>
      </c>
      <c r="F296">
        <v>203.09625775229532</v>
      </c>
      <c r="G296">
        <v>31.073727436101183</v>
      </c>
      <c r="H296">
        <v>1080</v>
      </c>
      <c r="I296">
        <v>1047.8384780898161</v>
      </c>
      <c r="J296" t="s">
        <v>23</v>
      </c>
      <c r="K296" t="s">
        <v>21</v>
      </c>
    </row>
    <row r="297" spans="2:11" x14ac:dyDescent="0.25">
      <c r="B297" s="2">
        <v>44576</v>
      </c>
      <c r="C297" t="s">
        <v>8</v>
      </c>
      <c r="D297" t="s">
        <v>29</v>
      </c>
      <c r="E297">
        <v>4.7999999999999996E-3</v>
      </c>
      <c r="F297">
        <v>181.28498249900747</v>
      </c>
      <c r="G297">
        <v>27.736602322348141</v>
      </c>
      <c r="H297">
        <v>1080</v>
      </c>
      <c r="I297">
        <v>1052.0123905825051</v>
      </c>
      <c r="J297" t="s">
        <v>24</v>
      </c>
      <c r="K297" t="s">
        <v>20</v>
      </c>
    </row>
    <row r="298" spans="2:11" x14ac:dyDescent="0.25">
      <c r="B298" s="2">
        <v>44577</v>
      </c>
      <c r="C298" t="s">
        <v>8</v>
      </c>
      <c r="D298" t="s">
        <v>28</v>
      </c>
      <c r="E298">
        <v>4.7999999999999996E-3</v>
      </c>
      <c r="F298">
        <v>217.88024652705764</v>
      </c>
      <c r="G298">
        <v>33.553557965166874</v>
      </c>
      <c r="H298">
        <v>1080</v>
      </c>
      <c r="I298">
        <v>1037.1908801746213</v>
      </c>
      <c r="J298" t="s">
        <v>23</v>
      </c>
      <c r="K298" t="s">
        <v>21</v>
      </c>
    </row>
    <row r="299" spans="2:11" x14ac:dyDescent="0.25">
      <c r="B299" s="2">
        <v>44578</v>
      </c>
      <c r="C299" t="s">
        <v>8</v>
      </c>
      <c r="D299" t="s">
        <v>29</v>
      </c>
      <c r="E299">
        <v>4.7999999999999996E-3</v>
      </c>
      <c r="F299">
        <v>203.34425650149953</v>
      </c>
      <c r="G299">
        <v>31.925048270735427</v>
      </c>
      <c r="H299">
        <v>1080</v>
      </c>
      <c r="I299">
        <v>1038.6376656466257</v>
      </c>
      <c r="J299" t="s">
        <v>24</v>
      </c>
      <c r="K299" t="s">
        <v>20</v>
      </c>
    </row>
    <row r="300" spans="2:11" x14ac:dyDescent="0.25">
      <c r="B300" s="2">
        <v>44579</v>
      </c>
      <c r="C300" t="s">
        <v>8</v>
      </c>
      <c r="D300" t="s">
        <v>29</v>
      </c>
      <c r="E300">
        <v>4.7999999999999996E-3</v>
      </c>
      <c r="F300">
        <v>177.40928425813706</v>
      </c>
      <c r="G300">
        <v>28.030666912785655</v>
      </c>
      <c r="H300">
        <v>1080</v>
      </c>
      <c r="I300">
        <v>1043.5980499586676</v>
      </c>
      <c r="J300" t="s">
        <v>23</v>
      </c>
      <c r="K300" t="s">
        <v>21</v>
      </c>
    </row>
    <row r="301" spans="2:11" x14ac:dyDescent="0.25">
      <c r="B301" s="2">
        <v>44580</v>
      </c>
      <c r="C301" t="s">
        <v>8</v>
      </c>
      <c r="D301" t="s">
        <v>30</v>
      </c>
      <c r="E301">
        <v>4.7999999999999996E-3</v>
      </c>
      <c r="F301">
        <v>221.03831063522708</v>
      </c>
      <c r="G301">
        <v>34.039899837824969</v>
      </c>
      <c r="H301">
        <v>1080</v>
      </c>
      <c r="I301">
        <v>1042.9911080779436</v>
      </c>
      <c r="J301" t="s">
        <v>23</v>
      </c>
      <c r="K301" t="s">
        <v>21</v>
      </c>
    </row>
    <row r="302" spans="2:11" x14ac:dyDescent="0.25">
      <c r="B302" s="2">
        <v>44581</v>
      </c>
      <c r="C302" t="s">
        <v>8</v>
      </c>
      <c r="D302" t="s">
        <v>28</v>
      </c>
      <c r="E302">
        <v>4.7999999999999996E-3</v>
      </c>
      <c r="F302">
        <v>204.9235687326055</v>
      </c>
      <c r="G302">
        <v>32.582847428484278</v>
      </c>
      <c r="H302">
        <v>1080</v>
      </c>
      <c r="I302">
        <v>1042.6210355599458</v>
      </c>
      <c r="J302" t="s">
        <v>23</v>
      </c>
      <c r="K302" t="s">
        <v>21</v>
      </c>
    </row>
    <row r="303" spans="2:11" x14ac:dyDescent="0.25">
      <c r="B303" s="2">
        <v>44582</v>
      </c>
      <c r="C303" t="s">
        <v>8</v>
      </c>
      <c r="D303" t="s">
        <v>29</v>
      </c>
      <c r="E303">
        <v>4.7999999999999996E-3</v>
      </c>
      <c r="F303">
        <v>175.7888765825351</v>
      </c>
      <c r="G303">
        <v>26.895698117127868</v>
      </c>
      <c r="H303">
        <v>1080</v>
      </c>
      <c r="I303">
        <v>1039.5760198469904</v>
      </c>
      <c r="J303" t="s">
        <v>25</v>
      </c>
      <c r="K303" t="s">
        <v>22</v>
      </c>
    </row>
    <row r="304" spans="2:11" x14ac:dyDescent="0.25">
      <c r="B304" s="2">
        <v>44583</v>
      </c>
      <c r="C304" t="s">
        <v>8</v>
      </c>
      <c r="D304" t="s">
        <v>29</v>
      </c>
      <c r="E304">
        <v>4.7999999999999996E-3</v>
      </c>
      <c r="F304">
        <v>227.93184622219857</v>
      </c>
      <c r="G304">
        <v>34.873572471996383</v>
      </c>
      <c r="H304">
        <v>1080</v>
      </c>
      <c r="I304">
        <v>1046.6136871128126</v>
      </c>
      <c r="J304" t="s">
        <v>25</v>
      </c>
      <c r="K304" t="s">
        <v>22</v>
      </c>
    </row>
    <row r="305" spans="2:11" x14ac:dyDescent="0.25">
      <c r="B305" s="2">
        <v>44584</v>
      </c>
      <c r="C305" t="s">
        <v>8</v>
      </c>
      <c r="D305" t="s">
        <v>29</v>
      </c>
      <c r="E305">
        <v>4.7999999999999996E-3</v>
      </c>
      <c r="F305">
        <v>210.80286767591858</v>
      </c>
      <c r="G305">
        <v>33.517655960471053</v>
      </c>
      <c r="H305">
        <v>1080</v>
      </c>
      <c r="I305">
        <v>1048.9806471508125</v>
      </c>
      <c r="J305" t="s">
        <v>23</v>
      </c>
      <c r="K305" t="s">
        <v>21</v>
      </c>
    </row>
    <row r="306" spans="2:11" x14ac:dyDescent="0.25">
      <c r="B306" s="2">
        <v>44585</v>
      </c>
      <c r="C306" t="s">
        <v>8</v>
      </c>
      <c r="D306" t="s">
        <v>29</v>
      </c>
      <c r="E306">
        <v>4.7999999999999996E-3</v>
      </c>
      <c r="F306">
        <v>173.46057995235532</v>
      </c>
      <c r="G306">
        <v>27.580232212424495</v>
      </c>
      <c r="H306">
        <v>1080</v>
      </c>
      <c r="I306">
        <v>1044.4995629255936</v>
      </c>
      <c r="J306" t="s">
        <v>25</v>
      </c>
      <c r="K306" t="s">
        <v>22</v>
      </c>
    </row>
    <row r="307" spans="2:11" x14ac:dyDescent="0.25">
      <c r="B307" s="2">
        <v>44586</v>
      </c>
      <c r="C307" t="s">
        <v>8</v>
      </c>
      <c r="D307" t="s">
        <v>28</v>
      </c>
      <c r="E307">
        <v>4.7999999999999996E-3</v>
      </c>
      <c r="F307">
        <v>209.07783471837021</v>
      </c>
      <c r="G307">
        <v>33.034297885502497</v>
      </c>
      <c r="H307">
        <v>1080</v>
      </c>
      <c r="I307">
        <v>1032.557279413287</v>
      </c>
      <c r="J307" t="s">
        <v>25</v>
      </c>
      <c r="K307" t="s">
        <v>22</v>
      </c>
    </row>
    <row r="308" spans="2:11" x14ac:dyDescent="0.25">
      <c r="B308" s="2">
        <v>44587</v>
      </c>
      <c r="C308" t="s">
        <v>8</v>
      </c>
      <c r="D308" t="s">
        <v>28</v>
      </c>
      <c r="E308">
        <v>4.7999999999999996E-3</v>
      </c>
      <c r="F308">
        <v>218.69935520838297</v>
      </c>
      <c r="G308">
        <v>34.773197478132893</v>
      </c>
      <c r="H308">
        <v>1080</v>
      </c>
      <c r="I308">
        <v>1056.4603455237736</v>
      </c>
      <c r="J308" t="s">
        <v>25</v>
      </c>
      <c r="K308" t="s">
        <v>22</v>
      </c>
    </row>
    <row r="309" spans="2:11" x14ac:dyDescent="0.25">
      <c r="B309" s="2">
        <v>44588</v>
      </c>
      <c r="C309" t="s">
        <v>8</v>
      </c>
      <c r="D309" t="s">
        <v>29</v>
      </c>
      <c r="E309">
        <v>4.7999999999999996E-3</v>
      </c>
      <c r="F309">
        <v>183.66633830850364</v>
      </c>
      <c r="G309">
        <v>29.202947791052079</v>
      </c>
      <c r="H309">
        <v>1080</v>
      </c>
      <c r="I309">
        <v>1047.0906755816568</v>
      </c>
      <c r="J309" t="s">
        <v>23</v>
      </c>
      <c r="K309" t="s">
        <v>21</v>
      </c>
    </row>
    <row r="310" spans="2:11" x14ac:dyDescent="0.25">
      <c r="B310" s="2">
        <v>44589</v>
      </c>
      <c r="C310" t="s">
        <v>8</v>
      </c>
      <c r="D310" t="s">
        <v>29</v>
      </c>
      <c r="E310">
        <v>4.7999999999999996E-3</v>
      </c>
      <c r="F310">
        <v>235.97475163533912</v>
      </c>
      <c r="G310">
        <v>36.812061255112901</v>
      </c>
      <c r="H310">
        <v>1080</v>
      </c>
      <c r="I310">
        <v>1053.9547044275469</v>
      </c>
      <c r="J310" t="s">
        <v>23</v>
      </c>
      <c r="K310" t="s">
        <v>21</v>
      </c>
    </row>
    <row r="311" spans="2:11" x14ac:dyDescent="0.25">
      <c r="B311" s="2">
        <v>44590</v>
      </c>
      <c r="C311" t="s">
        <v>8</v>
      </c>
      <c r="D311" t="s">
        <v>30</v>
      </c>
      <c r="E311">
        <v>4.7999999999999996E-3</v>
      </c>
      <c r="F311">
        <v>205.49273488358202</v>
      </c>
      <c r="G311">
        <v>32.467852111605957</v>
      </c>
      <c r="H311">
        <v>1080</v>
      </c>
      <c r="I311">
        <v>1045.012161184728</v>
      </c>
      <c r="J311" t="s">
        <v>23</v>
      </c>
      <c r="K311" t="s">
        <v>21</v>
      </c>
    </row>
    <row r="312" spans="2:11" x14ac:dyDescent="0.25">
      <c r="B312" s="2">
        <v>44591</v>
      </c>
      <c r="C312" t="s">
        <v>8</v>
      </c>
      <c r="D312" t="s">
        <v>29</v>
      </c>
      <c r="E312">
        <v>4.7999999999999996E-3</v>
      </c>
      <c r="F312">
        <v>171.27778775247842</v>
      </c>
      <c r="G312">
        <v>25.862945950624241</v>
      </c>
      <c r="H312">
        <v>1080</v>
      </c>
      <c r="I312">
        <v>1041.2000630012624</v>
      </c>
      <c r="J312" t="s">
        <v>24</v>
      </c>
      <c r="K312" t="s">
        <v>20</v>
      </c>
    </row>
    <row r="313" spans="2:11" x14ac:dyDescent="0.25">
      <c r="B313" s="2">
        <v>44592</v>
      </c>
      <c r="C313" t="s">
        <v>8</v>
      </c>
      <c r="D313" t="s">
        <v>28</v>
      </c>
      <c r="E313">
        <v>4.7999999999999996E-3</v>
      </c>
      <c r="F313">
        <v>224.7800378994246</v>
      </c>
      <c r="G313">
        <v>35.964806063907936</v>
      </c>
      <c r="H313">
        <v>1080</v>
      </c>
      <c r="I313">
        <v>1045.9966864443247</v>
      </c>
      <c r="J313" t="s">
        <v>23</v>
      </c>
      <c r="K313" t="s">
        <v>21</v>
      </c>
    </row>
    <row r="314" spans="2:11" x14ac:dyDescent="0.25">
      <c r="B314" s="2">
        <v>44593</v>
      </c>
      <c r="C314" t="s">
        <v>8</v>
      </c>
      <c r="D314" t="s">
        <v>29</v>
      </c>
      <c r="E314">
        <v>4.7999999999999996E-3</v>
      </c>
      <c r="F314">
        <v>224.33376882662793</v>
      </c>
      <c r="G314">
        <v>35.669069243433839</v>
      </c>
      <c r="H314">
        <v>1080</v>
      </c>
      <c r="I314">
        <v>1059.5566669681778</v>
      </c>
      <c r="J314" t="s">
        <v>25</v>
      </c>
      <c r="K314" t="s">
        <v>22</v>
      </c>
    </row>
    <row r="315" spans="2:11" x14ac:dyDescent="0.25">
      <c r="B315" s="2">
        <v>44594</v>
      </c>
      <c r="C315" t="s">
        <v>8</v>
      </c>
      <c r="D315" t="s">
        <v>29</v>
      </c>
      <c r="E315">
        <v>4.7999999999999996E-3</v>
      </c>
      <c r="F315">
        <v>204.72253692655028</v>
      </c>
      <c r="G315">
        <v>32.14143829746839</v>
      </c>
      <c r="H315">
        <v>1080</v>
      </c>
      <c r="I315">
        <v>1062.9769252452427</v>
      </c>
      <c r="J315" t="s">
        <v>23</v>
      </c>
      <c r="K315" t="s">
        <v>21</v>
      </c>
    </row>
    <row r="316" spans="2:11" x14ac:dyDescent="0.25">
      <c r="B316" s="2">
        <v>44595</v>
      </c>
      <c r="C316" t="s">
        <v>8</v>
      </c>
      <c r="D316" t="s">
        <v>30</v>
      </c>
      <c r="E316">
        <v>4.7999999999999996E-3</v>
      </c>
      <c r="F316">
        <v>218.59167661129248</v>
      </c>
      <c r="G316">
        <v>33.881709874750335</v>
      </c>
      <c r="H316">
        <v>1080</v>
      </c>
      <c r="I316">
        <v>1037.5644548111597</v>
      </c>
      <c r="J316" t="s">
        <v>25</v>
      </c>
      <c r="K316" t="s">
        <v>22</v>
      </c>
    </row>
    <row r="317" spans="2:11" x14ac:dyDescent="0.25">
      <c r="B317" s="2">
        <v>44596</v>
      </c>
      <c r="C317" t="s">
        <v>8</v>
      </c>
      <c r="D317" t="s">
        <v>28</v>
      </c>
      <c r="E317">
        <v>4.7999999999999996E-3</v>
      </c>
      <c r="F317">
        <v>215.27617593651291</v>
      </c>
      <c r="G317">
        <v>34.228911973905554</v>
      </c>
      <c r="H317">
        <v>1080</v>
      </c>
      <c r="I317">
        <v>1050.3982411554753</v>
      </c>
      <c r="J317" t="s">
        <v>25</v>
      </c>
      <c r="K317" t="s">
        <v>22</v>
      </c>
    </row>
    <row r="318" spans="2:11" x14ac:dyDescent="0.25">
      <c r="B318" s="2">
        <v>44597</v>
      </c>
      <c r="C318" t="s">
        <v>8</v>
      </c>
      <c r="D318" t="s">
        <v>29</v>
      </c>
      <c r="E318">
        <v>4.7999999999999996E-3</v>
      </c>
      <c r="F318">
        <v>205.3043165083408</v>
      </c>
      <c r="G318">
        <v>31.000951792759462</v>
      </c>
      <c r="H318">
        <v>1080</v>
      </c>
      <c r="I318">
        <v>1061.1890309950372</v>
      </c>
      <c r="J318" t="s">
        <v>25</v>
      </c>
      <c r="K318" t="s">
        <v>22</v>
      </c>
    </row>
    <row r="319" spans="2:11" x14ac:dyDescent="0.25">
      <c r="B319" s="2">
        <v>44598</v>
      </c>
      <c r="C319" t="s">
        <v>8</v>
      </c>
      <c r="D319" t="s">
        <v>29</v>
      </c>
      <c r="E319">
        <v>4.7999999999999996E-3</v>
      </c>
      <c r="F319">
        <v>217.14477469956563</v>
      </c>
      <c r="G319">
        <v>33.874584853132241</v>
      </c>
      <c r="H319">
        <v>1080</v>
      </c>
      <c r="I319">
        <v>1043.0067571646634</v>
      </c>
      <c r="J319" t="s">
        <v>24</v>
      </c>
      <c r="K319" t="s">
        <v>20</v>
      </c>
    </row>
    <row r="320" spans="2:11" x14ac:dyDescent="0.25">
      <c r="B320" s="2">
        <v>44599</v>
      </c>
      <c r="C320" t="s">
        <v>8</v>
      </c>
      <c r="D320" t="s">
        <v>29</v>
      </c>
      <c r="E320">
        <v>4.7999999999999996E-3</v>
      </c>
      <c r="F320">
        <v>202.51515860810534</v>
      </c>
      <c r="G320">
        <v>32.402425377296858</v>
      </c>
      <c r="H320">
        <v>1080</v>
      </c>
      <c r="I320">
        <v>1042.3302948427929</v>
      </c>
      <c r="J320" t="s">
        <v>24</v>
      </c>
      <c r="K320" t="s">
        <v>20</v>
      </c>
    </row>
    <row r="321" spans="2:11" x14ac:dyDescent="0.25">
      <c r="B321" s="2">
        <v>44600</v>
      </c>
      <c r="C321" t="s">
        <v>8</v>
      </c>
      <c r="D321" t="s">
        <v>29</v>
      </c>
      <c r="E321">
        <v>4.7999999999999996E-3</v>
      </c>
      <c r="F321">
        <v>181.22640741950963</v>
      </c>
      <c r="G321">
        <v>28.81499877970203</v>
      </c>
      <c r="H321">
        <v>1080</v>
      </c>
      <c r="I321">
        <v>1042.6054370462407</v>
      </c>
      <c r="J321" t="s">
        <v>25</v>
      </c>
      <c r="K321" t="s">
        <v>22</v>
      </c>
    </row>
    <row r="322" spans="2:11" x14ac:dyDescent="0.25">
      <c r="B322" s="2">
        <v>44601</v>
      </c>
      <c r="C322" t="s">
        <v>8</v>
      </c>
      <c r="D322" t="s">
        <v>28</v>
      </c>
      <c r="E322">
        <v>4.7999999999999996E-3</v>
      </c>
      <c r="F322">
        <v>228.97064167969125</v>
      </c>
      <c r="G322">
        <v>35.719420102031833</v>
      </c>
      <c r="H322">
        <v>1080</v>
      </c>
      <c r="I322">
        <v>1041.9590719401924</v>
      </c>
      <c r="J322" t="s">
        <v>25</v>
      </c>
      <c r="K322" t="s">
        <v>22</v>
      </c>
    </row>
    <row r="323" spans="2:11" x14ac:dyDescent="0.25">
      <c r="B323" s="2">
        <v>44602</v>
      </c>
      <c r="C323" t="s">
        <v>8</v>
      </c>
      <c r="D323" t="s">
        <v>28</v>
      </c>
      <c r="E323">
        <v>4.7999999999999996E-3</v>
      </c>
      <c r="F323">
        <v>235.55655869129362</v>
      </c>
      <c r="G323">
        <v>35.569040362385337</v>
      </c>
      <c r="H323">
        <v>1080</v>
      </c>
      <c r="I323">
        <v>1056.2010962964141</v>
      </c>
      <c r="J323" t="s">
        <v>24</v>
      </c>
      <c r="K323" t="s">
        <v>20</v>
      </c>
    </row>
    <row r="324" spans="2:11" x14ac:dyDescent="0.25">
      <c r="B324" s="2">
        <v>44603</v>
      </c>
      <c r="C324" t="s">
        <v>8</v>
      </c>
      <c r="D324" t="s">
        <v>29</v>
      </c>
      <c r="E324">
        <v>4.7999999999999996E-3</v>
      </c>
      <c r="F324">
        <v>183.27931876295148</v>
      </c>
      <c r="G324">
        <v>28.958132364546334</v>
      </c>
      <c r="H324">
        <v>1080</v>
      </c>
      <c r="I324">
        <v>1044.7895774838726</v>
      </c>
      <c r="J324" t="s">
        <v>23</v>
      </c>
      <c r="K324" t="s">
        <v>21</v>
      </c>
    </row>
    <row r="325" spans="2:11" x14ac:dyDescent="0.25">
      <c r="B325" s="2">
        <v>44604</v>
      </c>
      <c r="C325" t="s">
        <v>8</v>
      </c>
      <c r="D325" t="s">
        <v>29</v>
      </c>
      <c r="E325">
        <v>4.7999999999999996E-3</v>
      </c>
      <c r="F325">
        <v>219.66789632787047</v>
      </c>
      <c r="G325">
        <v>33.169852345508438</v>
      </c>
      <c r="H325">
        <v>1080</v>
      </c>
      <c r="I325">
        <v>1040.1993694231928</v>
      </c>
      <c r="J325" t="s">
        <v>25</v>
      </c>
      <c r="K325" t="s">
        <v>22</v>
      </c>
    </row>
    <row r="326" spans="2:11" x14ac:dyDescent="0.25">
      <c r="B326" s="2">
        <v>44605</v>
      </c>
      <c r="C326" t="s">
        <v>8</v>
      </c>
      <c r="D326" t="s">
        <v>30</v>
      </c>
      <c r="E326">
        <v>4.7999999999999996E-3</v>
      </c>
      <c r="F326">
        <v>210.72992506126701</v>
      </c>
      <c r="G326">
        <v>33.295328159680189</v>
      </c>
      <c r="H326">
        <v>1080</v>
      </c>
      <c r="I326">
        <v>1051.0237560845337</v>
      </c>
      <c r="J326" t="s">
        <v>24</v>
      </c>
      <c r="K326" t="s">
        <v>20</v>
      </c>
    </row>
    <row r="327" spans="2:11" x14ac:dyDescent="0.25">
      <c r="B327" s="2">
        <v>44606</v>
      </c>
      <c r="C327" t="s">
        <v>8</v>
      </c>
      <c r="D327" t="s">
        <v>29</v>
      </c>
      <c r="E327">
        <v>4.7999999999999996E-3</v>
      </c>
      <c r="F327">
        <v>182.82858510150049</v>
      </c>
      <c r="G327">
        <v>29.252573616240081</v>
      </c>
      <c r="H327">
        <v>1080</v>
      </c>
      <c r="I327">
        <v>1051.8360006761695</v>
      </c>
      <c r="J327" t="s">
        <v>24</v>
      </c>
      <c r="K327" t="s">
        <v>20</v>
      </c>
    </row>
    <row r="328" spans="2:11" x14ac:dyDescent="0.25">
      <c r="B328" s="2">
        <v>44607</v>
      </c>
      <c r="C328" t="s">
        <v>8</v>
      </c>
      <c r="D328" t="s">
        <v>28</v>
      </c>
      <c r="E328">
        <v>4.7999999999999996E-3</v>
      </c>
      <c r="F328">
        <v>229.60510582345719</v>
      </c>
      <c r="G328">
        <v>35.35918629681241</v>
      </c>
      <c r="H328">
        <v>1080</v>
      </c>
      <c r="I328">
        <v>1041.2498042444586</v>
      </c>
      <c r="J328" t="s">
        <v>24</v>
      </c>
      <c r="K328" t="s">
        <v>20</v>
      </c>
    </row>
    <row r="329" spans="2:11" x14ac:dyDescent="0.25">
      <c r="B329" s="2">
        <v>44608</v>
      </c>
      <c r="C329" t="s">
        <v>8</v>
      </c>
      <c r="D329" t="s">
        <v>29</v>
      </c>
      <c r="E329">
        <v>4.7999999999999996E-3</v>
      </c>
      <c r="F329">
        <v>235.90627299172777</v>
      </c>
      <c r="G329">
        <v>35.62184722175089</v>
      </c>
      <c r="H329">
        <v>1080</v>
      </c>
      <c r="I329">
        <v>1062.7221934517563</v>
      </c>
      <c r="J329" t="s">
        <v>23</v>
      </c>
      <c r="K329" t="s">
        <v>21</v>
      </c>
    </row>
    <row r="330" spans="2:11" x14ac:dyDescent="0.25">
      <c r="B330" s="2">
        <v>44609</v>
      </c>
      <c r="C330" t="s">
        <v>8</v>
      </c>
      <c r="D330" t="s">
        <v>29</v>
      </c>
      <c r="E330">
        <v>4.7999999999999996E-3</v>
      </c>
      <c r="F330">
        <v>195.26753996220185</v>
      </c>
      <c r="G330">
        <v>30.266468694141288</v>
      </c>
      <c r="H330">
        <v>1080</v>
      </c>
      <c r="I330">
        <v>1053.5354782119928</v>
      </c>
      <c r="J330" t="s">
        <v>23</v>
      </c>
      <c r="K330" t="s">
        <v>21</v>
      </c>
    </row>
    <row r="331" spans="2:11" x14ac:dyDescent="0.25">
      <c r="B331" s="2">
        <v>44610</v>
      </c>
      <c r="C331" t="s">
        <v>8</v>
      </c>
      <c r="D331" t="s">
        <v>30</v>
      </c>
      <c r="E331">
        <v>4.7999999999999996E-3</v>
      </c>
      <c r="F331">
        <v>229.68490662333733</v>
      </c>
      <c r="G331">
        <v>34.91210580674727</v>
      </c>
      <c r="H331">
        <v>1080</v>
      </c>
      <c r="I331">
        <v>1050.65364004913</v>
      </c>
      <c r="J331" t="s">
        <v>25</v>
      </c>
      <c r="K331" t="s">
        <v>22</v>
      </c>
    </row>
    <row r="332" spans="2:11" x14ac:dyDescent="0.25">
      <c r="B332" s="2">
        <v>44611</v>
      </c>
      <c r="C332" t="s">
        <v>8</v>
      </c>
      <c r="D332" t="s">
        <v>28</v>
      </c>
      <c r="E332">
        <v>4.7999999999999996E-3</v>
      </c>
      <c r="F332">
        <v>220.3722178764566</v>
      </c>
      <c r="G332">
        <v>33.276204899344947</v>
      </c>
      <c r="H332">
        <v>1080</v>
      </c>
      <c r="I332">
        <v>1053.1929394783651</v>
      </c>
      <c r="J332" t="s">
        <v>23</v>
      </c>
      <c r="K332" t="s">
        <v>21</v>
      </c>
    </row>
    <row r="333" spans="2:11" x14ac:dyDescent="0.25">
      <c r="B333" s="2">
        <v>44612</v>
      </c>
      <c r="C333" t="s">
        <v>8</v>
      </c>
      <c r="D333" t="s">
        <v>29</v>
      </c>
      <c r="E333">
        <v>4.7999999999999996E-3</v>
      </c>
      <c r="F333">
        <v>172.29122080380992</v>
      </c>
      <c r="G333">
        <v>27.049721666198156</v>
      </c>
      <c r="H333">
        <v>1080</v>
      </c>
      <c r="I333">
        <v>1038.6592421555731</v>
      </c>
      <c r="J333" t="s">
        <v>23</v>
      </c>
      <c r="K333" t="s">
        <v>21</v>
      </c>
    </row>
    <row r="334" spans="2:11" x14ac:dyDescent="0.25">
      <c r="B334" s="2">
        <v>44613</v>
      </c>
      <c r="C334" t="s">
        <v>8</v>
      </c>
      <c r="D334" t="s">
        <v>29</v>
      </c>
      <c r="E334">
        <v>4.7999999999999996E-3</v>
      </c>
      <c r="F334">
        <v>201.38520478275774</v>
      </c>
      <c r="G334">
        <v>32.020247560458479</v>
      </c>
      <c r="H334">
        <v>1080</v>
      </c>
      <c r="I334">
        <v>1028.4904084159655</v>
      </c>
      <c r="J334" t="s">
        <v>24</v>
      </c>
      <c r="K334" t="s">
        <v>20</v>
      </c>
    </row>
    <row r="335" spans="2:11" x14ac:dyDescent="0.25">
      <c r="B335" s="2">
        <v>44614</v>
      </c>
      <c r="C335" t="s">
        <v>8</v>
      </c>
      <c r="D335" t="s">
        <v>29</v>
      </c>
      <c r="E335">
        <v>4.7999999999999996E-3</v>
      </c>
      <c r="F335">
        <v>215.54659145805257</v>
      </c>
      <c r="G335">
        <v>32.763081901623991</v>
      </c>
      <c r="H335">
        <v>1080</v>
      </c>
      <c r="I335">
        <v>1053.679567024885</v>
      </c>
      <c r="J335" t="s">
        <v>25</v>
      </c>
      <c r="K335" t="s">
        <v>22</v>
      </c>
    </row>
    <row r="336" spans="2:11" x14ac:dyDescent="0.25">
      <c r="B336" s="2">
        <v>44615</v>
      </c>
      <c r="C336" t="s">
        <v>8</v>
      </c>
      <c r="D336" t="s">
        <v>29</v>
      </c>
      <c r="E336">
        <v>4.7999999999999996E-3</v>
      </c>
      <c r="F336">
        <v>185.79822350375673</v>
      </c>
      <c r="G336">
        <v>29.727715760601079</v>
      </c>
      <c r="H336">
        <v>1080</v>
      </c>
      <c r="I336">
        <v>1050.3661973717653</v>
      </c>
      <c r="J336" t="s">
        <v>25</v>
      </c>
      <c r="K336" t="s">
        <v>22</v>
      </c>
    </row>
    <row r="337" spans="2:11" x14ac:dyDescent="0.25">
      <c r="B337" s="2">
        <v>44616</v>
      </c>
      <c r="C337" t="s">
        <v>8</v>
      </c>
      <c r="D337" t="s">
        <v>28</v>
      </c>
      <c r="E337">
        <v>4.7999999999999996E-3</v>
      </c>
      <c r="F337">
        <v>201.49211323926701</v>
      </c>
      <c r="G337">
        <v>32.238738118282726</v>
      </c>
      <c r="H337">
        <v>1080</v>
      </c>
      <c r="I337">
        <v>1031.6234522651962</v>
      </c>
      <c r="J337" t="s">
        <v>23</v>
      </c>
      <c r="K337" t="s">
        <v>21</v>
      </c>
    </row>
    <row r="338" spans="2:11" x14ac:dyDescent="0.25">
      <c r="B338" s="2">
        <v>44617</v>
      </c>
      <c r="C338" t="s">
        <v>8</v>
      </c>
      <c r="D338" t="s">
        <v>28</v>
      </c>
      <c r="E338">
        <v>4.7999999999999996E-3</v>
      </c>
      <c r="F338">
        <v>219.31445391850295</v>
      </c>
      <c r="G338">
        <v>33.774425903449455</v>
      </c>
      <c r="H338">
        <v>1080</v>
      </c>
      <c r="I338">
        <v>1048.4281194682192</v>
      </c>
      <c r="J338" t="s">
        <v>23</v>
      </c>
      <c r="K338" t="s">
        <v>21</v>
      </c>
    </row>
    <row r="339" spans="2:11" x14ac:dyDescent="0.25">
      <c r="B339" s="2">
        <v>44618</v>
      </c>
      <c r="C339" t="s">
        <v>8</v>
      </c>
      <c r="D339" t="s">
        <v>29</v>
      </c>
      <c r="E339">
        <v>4.7999999999999996E-3</v>
      </c>
      <c r="F339">
        <v>201.71938674700743</v>
      </c>
      <c r="G339">
        <v>31.064785559039144</v>
      </c>
      <c r="H339">
        <v>1080</v>
      </c>
      <c r="I339">
        <v>1060.2612048034139</v>
      </c>
      <c r="J339" t="s">
        <v>24</v>
      </c>
      <c r="K339" t="s">
        <v>20</v>
      </c>
    </row>
    <row r="340" spans="2:11" x14ac:dyDescent="0.25">
      <c r="B340" s="2">
        <v>44619</v>
      </c>
      <c r="C340" t="s">
        <v>8</v>
      </c>
      <c r="D340" t="s">
        <v>29</v>
      </c>
      <c r="E340">
        <v>4.7999999999999996E-3</v>
      </c>
      <c r="F340">
        <v>208.71667017175886</v>
      </c>
      <c r="G340">
        <v>32.977233887137899</v>
      </c>
      <c r="H340">
        <v>1080</v>
      </c>
      <c r="I340">
        <v>1032.3667082655509</v>
      </c>
      <c r="J340" t="s">
        <v>23</v>
      </c>
      <c r="K340" t="s">
        <v>21</v>
      </c>
    </row>
    <row r="341" spans="2:11" x14ac:dyDescent="0.25">
      <c r="B341" s="2">
        <v>44620</v>
      </c>
      <c r="C341" t="s">
        <v>8</v>
      </c>
      <c r="D341" t="s">
        <v>30</v>
      </c>
      <c r="E341">
        <v>4.7999999999999996E-3</v>
      </c>
      <c r="F341">
        <v>235.07153389296496</v>
      </c>
      <c r="G341">
        <v>36.9062308211955</v>
      </c>
      <c r="H341">
        <v>1080</v>
      </c>
      <c r="I341">
        <v>1061.2132107219193</v>
      </c>
      <c r="J341" t="s">
        <v>23</v>
      </c>
      <c r="K341" t="s">
        <v>21</v>
      </c>
    </row>
    <row r="342" spans="2:11" x14ac:dyDescent="0.25">
      <c r="B342" s="2">
        <v>44621</v>
      </c>
      <c r="C342" t="s">
        <v>8</v>
      </c>
      <c r="D342" t="s">
        <v>29</v>
      </c>
      <c r="E342">
        <v>4.7999999999999996E-3</v>
      </c>
      <c r="F342">
        <v>177.73547169192332</v>
      </c>
      <c r="G342">
        <v>27.193527168864268</v>
      </c>
      <c r="H342">
        <v>1080</v>
      </c>
      <c r="I342">
        <v>1045.8596594179455</v>
      </c>
      <c r="J342" t="s">
        <v>25</v>
      </c>
      <c r="K342" t="s">
        <v>22</v>
      </c>
    </row>
    <row r="343" spans="2:11" x14ac:dyDescent="0.25">
      <c r="B343" s="2">
        <v>44622</v>
      </c>
      <c r="C343" t="s">
        <v>8</v>
      </c>
      <c r="D343" t="s">
        <v>28</v>
      </c>
      <c r="E343">
        <v>4.7999999999999996E-3</v>
      </c>
      <c r="F343">
        <v>236.17539147125501</v>
      </c>
      <c r="G343">
        <v>35.898659503630761</v>
      </c>
      <c r="H343">
        <v>1080</v>
      </c>
      <c r="I343">
        <v>1053.0162077809809</v>
      </c>
      <c r="J343" t="s">
        <v>25</v>
      </c>
      <c r="K343" t="s">
        <v>22</v>
      </c>
    </row>
    <row r="344" spans="2:11" x14ac:dyDescent="0.25">
      <c r="B344" s="2">
        <v>44623</v>
      </c>
      <c r="C344" t="s">
        <v>8</v>
      </c>
      <c r="D344" t="s">
        <v>29</v>
      </c>
      <c r="E344">
        <v>4.7999999999999996E-3</v>
      </c>
      <c r="F344">
        <v>204.10998263629745</v>
      </c>
      <c r="G344">
        <v>32.657597221807592</v>
      </c>
      <c r="H344">
        <v>1080</v>
      </c>
      <c r="I344">
        <v>1047.3627526505786</v>
      </c>
      <c r="J344" t="s">
        <v>23</v>
      </c>
      <c r="K344" t="s">
        <v>21</v>
      </c>
    </row>
    <row r="345" spans="2:11" x14ac:dyDescent="0.25">
      <c r="B345" s="2">
        <v>44624</v>
      </c>
      <c r="C345" t="s">
        <v>8</v>
      </c>
      <c r="D345" t="s">
        <v>29</v>
      </c>
      <c r="E345">
        <v>4.7999999999999996E-3</v>
      </c>
      <c r="F345">
        <v>182.28310170988937</v>
      </c>
      <c r="G345">
        <v>27.524748358193293</v>
      </c>
      <c r="H345">
        <v>1080</v>
      </c>
      <c r="I345">
        <v>1043.1931253127038</v>
      </c>
      <c r="J345" t="s">
        <v>24</v>
      </c>
      <c r="K345" t="s">
        <v>20</v>
      </c>
    </row>
    <row r="346" spans="2:11" x14ac:dyDescent="0.25">
      <c r="B346" s="2">
        <v>44625</v>
      </c>
      <c r="C346" t="s">
        <v>8</v>
      </c>
      <c r="D346" t="s">
        <v>30</v>
      </c>
      <c r="E346">
        <v>4.7999999999999996E-3</v>
      </c>
      <c r="F346">
        <v>226.17845439401796</v>
      </c>
      <c r="G346">
        <v>34.379125067890726</v>
      </c>
      <c r="H346">
        <v>1080</v>
      </c>
      <c r="I346">
        <v>1042.5782148445767</v>
      </c>
      <c r="J346" t="s">
        <v>24</v>
      </c>
      <c r="K346" t="s">
        <v>20</v>
      </c>
    </row>
    <row r="347" spans="2:11" x14ac:dyDescent="0.25">
      <c r="B347" s="2">
        <v>44626</v>
      </c>
      <c r="C347" t="s">
        <v>8</v>
      </c>
      <c r="D347" t="s">
        <v>28</v>
      </c>
      <c r="E347">
        <v>4.7999999999999996E-3</v>
      </c>
      <c r="F347">
        <v>209.62911750980845</v>
      </c>
      <c r="G347">
        <v>31.653996743981075</v>
      </c>
      <c r="H347">
        <v>1080</v>
      </c>
      <c r="I347">
        <v>1043.1285329309949</v>
      </c>
      <c r="J347" t="s">
        <v>24</v>
      </c>
      <c r="K347" t="s">
        <v>20</v>
      </c>
    </row>
    <row r="348" spans="2:11" x14ac:dyDescent="0.25">
      <c r="B348" s="2">
        <v>44627</v>
      </c>
      <c r="C348" t="s">
        <v>8</v>
      </c>
      <c r="D348" t="s">
        <v>29</v>
      </c>
      <c r="E348">
        <v>4.7999999999999996E-3</v>
      </c>
      <c r="F348">
        <v>199.9478174479282</v>
      </c>
      <c r="G348">
        <v>30.392068252085085</v>
      </c>
      <c r="H348">
        <v>1080</v>
      </c>
      <c r="I348">
        <v>1060.331954234159</v>
      </c>
      <c r="J348" t="s">
        <v>24</v>
      </c>
      <c r="K348" t="s">
        <v>20</v>
      </c>
    </row>
    <row r="349" spans="2:11" x14ac:dyDescent="0.25">
      <c r="B349" s="2">
        <v>44628</v>
      </c>
      <c r="C349" t="s">
        <v>8</v>
      </c>
      <c r="D349" t="s">
        <v>29</v>
      </c>
      <c r="E349">
        <v>4.7999999999999996E-3</v>
      </c>
      <c r="F349">
        <v>226.85872487773599</v>
      </c>
      <c r="G349">
        <v>35.84367853068229</v>
      </c>
      <c r="H349">
        <v>1080</v>
      </c>
      <c r="I349">
        <v>1049.1669371771161</v>
      </c>
      <c r="J349" t="s">
        <v>25</v>
      </c>
      <c r="K349" t="s">
        <v>22</v>
      </c>
    </row>
    <row r="350" spans="2:11" x14ac:dyDescent="0.25">
      <c r="B350" s="2">
        <v>44629</v>
      </c>
      <c r="C350" t="s">
        <v>8</v>
      </c>
      <c r="D350" t="s">
        <v>29</v>
      </c>
      <c r="E350">
        <v>4.7999999999999996E-3</v>
      </c>
      <c r="F350">
        <v>230.76903571401547</v>
      </c>
      <c r="G350">
        <v>35.076893428530354</v>
      </c>
      <c r="H350">
        <v>1080</v>
      </c>
      <c r="I350">
        <v>1060.9770262227698</v>
      </c>
      <c r="J350" t="s">
        <v>23</v>
      </c>
      <c r="K350" t="s">
        <v>21</v>
      </c>
    </row>
    <row r="351" spans="2:11" x14ac:dyDescent="0.25">
      <c r="B351" s="2">
        <v>44630</v>
      </c>
      <c r="C351" t="s">
        <v>8</v>
      </c>
      <c r="D351" t="s">
        <v>29</v>
      </c>
      <c r="E351">
        <v>4.7999999999999996E-3</v>
      </c>
      <c r="F351">
        <v>182.65852839460069</v>
      </c>
      <c r="G351">
        <v>29.042706014741512</v>
      </c>
      <c r="H351">
        <v>1080</v>
      </c>
      <c r="I351">
        <v>1046.5289197414352</v>
      </c>
      <c r="J351" t="s">
        <v>24</v>
      </c>
      <c r="K351" t="s">
        <v>20</v>
      </c>
    </row>
    <row r="352" spans="2:11" x14ac:dyDescent="0.25">
      <c r="B352" s="2">
        <v>44631</v>
      </c>
      <c r="C352" t="s">
        <v>8</v>
      </c>
      <c r="D352" t="s">
        <v>28</v>
      </c>
      <c r="E352">
        <v>4.7999999999999996E-3</v>
      </c>
      <c r="F352">
        <v>204.45948780540098</v>
      </c>
      <c r="G352">
        <v>32.713518048864159</v>
      </c>
      <c r="H352">
        <v>1080</v>
      </c>
      <c r="I352">
        <v>1032.1717335166566</v>
      </c>
      <c r="J352" t="s">
        <v>23</v>
      </c>
      <c r="K352" t="s">
        <v>21</v>
      </c>
    </row>
    <row r="353" spans="2:11" x14ac:dyDescent="0.25">
      <c r="B353" s="2">
        <v>44632</v>
      </c>
      <c r="C353" t="s">
        <v>8</v>
      </c>
      <c r="D353" t="s">
        <v>28</v>
      </c>
      <c r="E353">
        <v>4.7999999999999996E-3</v>
      </c>
      <c r="F353">
        <v>223.19374496124715</v>
      </c>
      <c r="G353">
        <v>35.264611703877051</v>
      </c>
      <c r="H353">
        <v>1080</v>
      </c>
      <c r="I353">
        <v>1056.8340132540329</v>
      </c>
      <c r="J353" t="s">
        <v>25</v>
      </c>
      <c r="K353" t="s">
        <v>22</v>
      </c>
    </row>
    <row r="354" spans="2:11" x14ac:dyDescent="0.25">
      <c r="B354" s="2">
        <v>44633</v>
      </c>
      <c r="C354" t="s">
        <v>8</v>
      </c>
      <c r="D354" t="s">
        <v>29</v>
      </c>
      <c r="E354">
        <v>4.7999999999999996E-3</v>
      </c>
      <c r="F354">
        <v>174.44934873602458</v>
      </c>
      <c r="G354">
        <v>27.03964905408381</v>
      </c>
      <c r="H354">
        <v>1080</v>
      </c>
      <c r="I354">
        <v>1046.0928944076175</v>
      </c>
      <c r="J354" t="s">
        <v>23</v>
      </c>
      <c r="K354" t="s">
        <v>21</v>
      </c>
    </row>
    <row r="355" spans="2:11" x14ac:dyDescent="0.25">
      <c r="B355" s="2">
        <v>44634</v>
      </c>
      <c r="C355" t="s">
        <v>8</v>
      </c>
      <c r="D355" t="s">
        <v>29</v>
      </c>
      <c r="E355">
        <v>4.7999999999999996E-3</v>
      </c>
      <c r="F355">
        <v>229.01504381322724</v>
      </c>
      <c r="G355">
        <v>36.642407010116358</v>
      </c>
      <c r="H355">
        <v>1080</v>
      </c>
      <c r="I355">
        <v>1046.1418456885397</v>
      </c>
      <c r="J355" t="s">
        <v>25</v>
      </c>
      <c r="K355" t="s">
        <v>22</v>
      </c>
    </row>
    <row r="356" spans="2:11" x14ac:dyDescent="0.25">
      <c r="B356" s="2">
        <v>44635</v>
      </c>
      <c r="C356" t="s">
        <v>8</v>
      </c>
      <c r="D356" t="s">
        <v>30</v>
      </c>
      <c r="E356">
        <v>4.7999999999999996E-3</v>
      </c>
      <c r="F356">
        <v>204.55017142351164</v>
      </c>
      <c r="G356">
        <v>31.091626056373769</v>
      </c>
      <c r="H356">
        <v>1080</v>
      </c>
      <c r="I356">
        <v>1047.6065827100124</v>
      </c>
      <c r="J356" t="s">
        <v>23</v>
      </c>
      <c r="K356" t="s">
        <v>21</v>
      </c>
    </row>
    <row r="357" spans="2:11" x14ac:dyDescent="0.25">
      <c r="B357" s="2">
        <v>44636</v>
      </c>
      <c r="C357" t="s">
        <v>8</v>
      </c>
      <c r="D357" t="s">
        <v>29</v>
      </c>
      <c r="E357">
        <v>4.7999999999999996E-3</v>
      </c>
      <c r="F357">
        <v>190.34069452461998</v>
      </c>
      <c r="G357">
        <v>29.883489040365337</v>
      </c>
      <c r="H357">
        <v>1080</v>
      </c>
      <c r="I357">
        <v>1047.6634890848179</v>
      </c>
      <c r="J357" t="s">
        <v>25</v>
      </c>
      <c r="K357" t="s">
        <v>22</v>
      </c>
    </row>
    <row r="358" spans="2:11" x14ac:dyDescent="0.25">
      <c r="B358" s="2">
        <v>44637</v>
      </c>
      <c r="C358" t="s">
        <v>8</v>
      </c>
      <c r="D358" t="s">
        <v>28</v>
      </c>
      <c r="E358">
        <v>4.7999999999999996E-3</v>
      </c>
      <c r="F358">
        <v>210.51955090817859</v>
      </c>
      <c r="G358">
        <v>33.051569492584036</v>
      </c>
      <c r="H358">
        <v>1080</v>
      </c>
      <c r="I358">
        <v>1040.5292427813872</v>
      </c>
      <c r="J358" t="s">
        <v>23</v>
      </c>
      <c r="K358" t="s">
        <v>21</v>
      </c>
    </row>
    <row r="359" spans="2:11" x14ac:dyDescent="0.25">
      <c r="B359" s="2">
        <v>44638</v>
      </c>
      <c r="C359" t="s">
        <v>8</v>
      </c>
      <c r="D359" t="s">
        <v>29</v>
      </c>
      <c r="E359">
        <v>4.7999999999999996E-3</v>
      </c>
      <c r="F359">
        <v>210.05749535569879</v>
      </c>
      <c r="G359">
        <v>33.609199256911808</v>
      </c>
      <c r="H359">
        <v>1080</v>
      </c>
      <c r="I359">
        <v>1042.3222147778001</v>
      </c>
      <c r="J359" t="s">
        <v>24</v>
      </c>
      <c r="K359" t="s">
        <v>20</v>
      </c>
    </row>
    <row r="360" spans="2:11" x14ac:dyDescent="0.25">
      <c r="B360" s="2">
        <v>44639</v>
      </c>
      <c r="C360" t="s">
        <v>8</v>
      </c>
      <c r="D360" t="s">
        <v>29</v>
      </c>
      <c r="E360">
        <v>4.7999999999999996E-3</v>
      </c>
      <c r="F360">
        <v>195.85593861481294</v>
      </c>
      <c r="G360">
        <v>29.770102669451568</v>
      </c>
      <c r="H360">
        <v>1080</v>
      </c>
      <c r="I360">
        <v>1055.9606176119996</v>
      </c>
      <c r="J360" t="s">
        <v>23</v>
      </c>
      <c r="K360" t="s">
        <v>21</v>
      </c>
    </row>
    <row r="361" spans="2:11" x14ac:dyDescent="0.25">
      <c r="B361" s="2">
        <v>44640</v>
      </c>
      <c r="C361" t="s">
        <v>8</v>
      </c>
      <c r="D361" t="s">
        <v>30</v>
      </c>
      <c r="E361">
        <v>4.7999999999999996E-3</v>
      </c>
      <c r="F361">
        <v>206.06915645197361</v>
      </c>
      <c r="G361">
        <v>31.116442624248016</v>
      </c>
      <c r="H361">
        <v>1080</v>
      </c>
      <c r="I361">
        <v>1033.0243993503843</v>
      </c>
      <c r="J361" t="s">
        <v>23</v>
      </c>
      <c r="K361" t="s">
        <v>21</v>
      </c>
    </row>
    <row r="362" spans="2:11" x14ac:dyDescent="0.25">
      <c r="B362" s="2">
        <v>44641</v>
      </c>
      <c r="C362" t="s">
        <v>8</v>
      </c>
      <c r="D362" t="s">
        <v>28</v>
      </c>
      <c r="E362">
        <v>4.7999999999999996E-3</v>
      </c>
      <c r="F362">
        <v>225.68622416902531</v>
      </c>
      <c r="G362">
        <v>34.981364746198921</v>
      </c>
      <c r="H362">
        <v>1080</v>
      </c>
      <c r="I362">
        <v>1057.1491548253603</v>
      </c>
      <c r="J362" t="s">
        <v>23</v>
      </c>
      <c r="K362" t="s">
        <v>21</v>
      </c>
    </row>
    <row r="363" spans="2:11" x14ac:dyDescent="0.25">
      <c r="B363" s="2">
        <v>44642</v>
      </c>
      <c r="C363" t="s">
        <v>8</v>
      </c>
      <c r="D363" t="s">
        <v>29</v>
      </c>
      <c r="E363">
        <v>4.7999999999999996E-3</v>
      </c>
      <c r="F363">
        <v>205.10055325303767</v>
      </c>
      <c r="G363">
        <v>31.585485200967803</v>
      </c>
      <c r="H363">
        <v>1080</v>
      </c>
      <c r="I363">
        <v>1060.0218011371342</v>
      </c>
      <c r="J363" t="s">
        <v>23</v>
      </c>
      <c r="K363" t="s">
        <v>21</v>
      </c>
    </row>
    <row r="364" spans="2:11" x14ac:dyDescent="0.25">
      <c r="B364" s="2">
        <v>44643</v>
      </c>
      <c r="C364" t="s">
        <v>8</v>
      </c>
      <c r="D364" t="s">
        <v>29</v>
      </c>
      <c r="E364">
        <v>4.7999999999999996E-3</v>
      </c>
      <c r="F364">
        <v>206.99280060652933</v>
      </c>
      <c r="G364">
        <v>31.876891293405517</v>
      </c>
      <c r="H364">
        <v>1080</v>
      </c>
      <c r="I364">
        <v>1032.4849717009131</v>
      </c>
      <c r="J364" t="s">
        <v>23</v>
      </c>
      <c r="K364" t="s">
        <v>21</v>
      </c>
    </row>
    <row r="365" spans="2:11" x14ac:dyDescent="0.25">
      <c r="B365" s="2">
        <v>44644</v>
      </c>
      <c r="C365" t="s">
        <v>8</v>
      </c>
      <c r="D365" t="s">
        <v>29</v>
      </c>
      <c r="E365">
        <v>4.7999999999999996E-3</v>
      </c>
      <c r="F365">
        <v>210.19699630611487</v>
      </c>
      <c r="G365">
        <v>32.370337431141692</v>
      </c>
      <c r="H365">
        <v>1080</v>
      </c>
      <c r="I365">
        <v>1049.6881435586677</v>
      </c>
      <c r="J365" t="s">
        <v>25</v>
      </c>
      <c r="K365" t="s">
        <v>22</v>
      </c>
    </row>
    <row r="366" spans="2:11" x14ac:dyDescent="0.25">
      <c r="B366" s="2">
        <v>44645</v>
      </c>
      <c r="C366" t="s">
        <v>8</v>
      </c>
      <c r="D366" t="s">
        <v>29</v>
      </c>
      <c r="E366">
        <v>4.7999999999999996E-3</v>
      </c>
      <c r="F366">
        <v>199.60082471317492</v>
      </c>
      <c r="G366">
        <v>30.13972453168941</v>
      </c>
      <c r="H366">
        <v>1080</v>
      </c>
      <c r="I366">
        <v>1052.7773975990813</v>
      </c>
      <c r="J366" t="s">
        <v>23</v>
      </c>
      <c r="K366" t="s">
        <v>21</v>
      </c>
    </row>
    <row r="367" spans="2:11" x14ac:dyDescent="0.25">
      <c r="B367" s="2">
        <v>44646</v>
      </c>
      <c r="C367" t="s">
        <v>8</v>
      </c>
      <c r="D367" t="s">
        <v>28</v>
      </c>
      <c r="E367">
        <v>4.7999999999999996E-3</v>
      </c>
      <c r="F367">
        <v>226.13062190822365</v>
      </c>
      <c r="G367">
        <v>35.728638261499334</v>
      </c>
      <c r="H367">
        <v>1080</v>
      </c>
      <c r="I367">
        <v>1043.5915746554947</v>
      </c>
      <c r="J367" t="s">
        <v>25</v>
      </c>
      <c r="K367" t="s">
        <v>22</v>
      </c>
    </row>
    <row r="368" spans="2:11" x14ac:dyDescent="0.25">
      <c r="B368" s="2">
        <v>44647</v>
      </c>
      <c r="C368" t="s">
        <v>8</v>
      </c>
      <c r="D368" t="s">
        <v>28</v>
      </c>
      <c r="E368">
        <v>4.7999999999999996E-3</v>
      </c>
      <c r="F368">
        <v>217.18925855087133</v>
      </c>
      <c r="G368">
        <v>33.012767299732438</v>
      </c>
      <c r="H368">
        <v>1080</v>
      </c>
      <c r="I368">
        <v>1049.3578963186515</v>
      </c>
      <c r="J368" t="s">
        <v>23</v>
      </c>
      <c r="K368" t="s">
        <v>21</v>
      </c>
    </row>
    <row r="369" spans="2:11" x14ac:dyDescent="0.25">
      <c r="B369" s="2">
        <v>44648</v>
      </c>
      <c r="C369" t="s">
        <v>8</v>
      </c>
      <c r="D369" t="s">
        <v>29</v>
      </c>
      <c r="E369">
        <v>4.7999999999999996E-3</v>
      </c>
      <c r="F369">
        <v>196.043015006567</v>
      </c>
      <c r="G369">
        <v>30.190624311011319</v>
      </c>
      <c r="H369">
        <v>1080</v>
      </c>
      <c r="I369">
        <v>1057.1141583074721</v>
      </c>
      <c r="J369" t="s">
        <v>23</v>
      </c>
      <c r="K369" t="s">
        <v>21</v>
      </c>
    </row>
    <row r="370" spans="2:11" x14ac:dyDescent="0.25">
      <c r="B370" s="2">
        <v>44649</v>
      </c>
      <c r="C370" t="s">
        <v>8</v>
      </c>
      <c r="D370" t="s">
        <v>29</v>
      </c>
      <c r="E370">
        <v>4.7999999999999996E-3</v>
      </c>
      <c r="F370">
        <v>214.81742033400383</v>
      </c>
      <c r="G370">
        <v>33.296700151770594</v>
      </c>
      <c r="H370">
        <v>1080</v>
      </c>
      <c r="I370">
        <v>1042.8083915935583</v>
      </c>
      <c r="J370" t="s">
        <v>23</v>
      </c>
      <c r="K370" t="s">
        <v>21</v>
      </c>
    </row>
    <row r="371" spans="2:11" x14ac:dyDescent="0.25">
      <c r="B371" s="2">
        <v>44650</v>
      </c>
      <c r="C371" t="s">
        <v>8</v>
      </c>
      <c r="D371" t="s">
        <v>30</v>
      </c>
      <c r="E371">
        <v>4.7999999999999996E-3</v>
      </c>
      <c r="F371">
        <v>221.9672248396941</v>
      </c>
      <c r="G371">
        <v>35.070821524671665</v>
      </c>
      <c r="H371">
        <v>1080</v>
      </c>
      <c r="I371">
        <v>1054.0661394994984</v>
      </c>
      <c r="J371" t="s">
        <v>23</v>
      </c>
      <c r="K371" t="s">
        <v>21</v>
      </c>
    </row>
    <row r="372" spans="2:11" x14ac:dyDescent="0.25">
      <c r="B372" s="2">
        <v>44651</v>
      </c>
      <c r="C372" t="s">
        <v>8</v>
      </c>
      <c r="D372" t="s">
        <v>29</v>
      </c>
      <c r="E372">
        <v>4.7999999999999996E-3</v>
      </c>
      <c r="F372">
        <v>180.73440477011076</v>
      </c>
      <c r="G372">
        <v>27.833098334597057</v>
      </c>
      <c r="H372">
        <v>1080</v>
      </c>
      <c r="I372">
        <v>1051.7033058455531</v>
      </c>
      <c r="J372" t="s">
        <v>24</v>
      </c>
      <c r="K372" t="s">
        <v>20</v>
      </c>
    </row>
    <row r="373" spans="2:11" x14ac:dyDescent="0.25">
      <c r="B373" s="2">
        <v>44652</v>
      </c>
      <c r="C373" t="s">
        <v>8</v>
      </c>
      <c r="D373" t="s">
        <v>28</v>
      </c>
      <c r="E373">
        <v>4.7999999999999996E-3</v>
      </c>
      <c r="F373">
        <v>205.7226027616517</v>
      </c>
      <c r="G373">
        <v>31.887003428056012</v>
      </c>
      <c r="H373">
        <v>1080</v>
      </c>
      <c r="I373">
        <v>1034.8962901014247</v>
      </c>
      <c r="J373" t="s">
        <v>26</v>
      </c>
      <c r="K373" t="s">
        <v>17</v>
      </c>
    </row>
    <row r="374" spans="2:11" x14ac:dyDescent="0.25">
      <c r="B374" s="2">
        <v>44653</v>
      </c>
      <c r="C374" t="s">
        <v>8</v>
      </c>
      <c r="D374" t="s">
        <v>29</v>
      </c>
      <c r="E374">
        <v>4.7999999999999996E-3</v>
      </c>
      <c r="F374">
        <v>219.36558388269503</v>
      </c>
      <c r="G374">
        <v>35.098493421231204</v>
      </c>
      <c r="H374">
        <v>1080</v>
      </c>
      <c r="I374">
        <v>1056.826932433195</v>
      </c>
      <c r="J374" t="s">
        <v>25</v>
      </c>
      <c r="K374" t="s">
        <v>22</v>
      </c>
    </row>
    <row r="375" spans="2:11" x14ac:dyDescent="0.25">
      <c r="B375" s="2">
        <v>44654</v>
      </c>
      <c r="C375" t="s">
        <v>8</v>
      </c>
      <c r="D375" t="s">
        <v>29</v>
      </c>
      <c r="E375">
        <v>4.7999999999999996E-3</v>
      </c>
      <c r="F375">
        <v>186.04201423992569</v>
      </c>
      <c r="G375">
        <v>29.394638249908258</v>
      </c>
      <c r="H375">
        <v>1080</v>
      </c>
      <c r="I375">
        <v>1050.5021565912434</v>
      </c>
      <c r="J375" t="s">
        <v>24</v>
      </c>
      <c r="K375" t="s">
        <v>20</v>
      </c>
    </row>
    <row r="376" spans="2:11" x14ac:dyDescent="0.25">
      <c r="B376" s="2">
        <v>44655</v>
      </c>
      <c r="C376" t="s">
        <v>8</v>
      </c>
      <c r="D376" t="s">
        <v>30</v>
      </c>
      <c r="E376">
        <v>4.7999999999999996E-3</v>
      </c>
      <c r="F376">
        <v>216.61441216454739</v>
      </c>
      <c r="G376">
        <v>32.708776236846653</v>
      </c>
      <c r="H376">
        <v>1080</v>
      </c>
      <c r="I376">
        <v>1039.626122449594</v>
      </c>
      <c r="J376" t="s">
        <v>25</v>
      </c>
      <c r="K376" t="s">
        <v>22</v>
      </c>
    </row>
    <row r="377" spans="2:11" x14ac:dyDescent="0.25">
      <c r="B377" s="2">
        <v>44656</v>
      </c>
      <c r="C377" t="s">
        <v>8</v>
      </c>
      <c r="D377" t="s">
        <v>28</v>
      </c>
      <c r="E377">
        <v>4.7999999999999996E-3</v>
      </c>
      <c r="F377">
        <v>221.24526888437086</v>
      </c>
      <c r="G377">
        <v>33.629280870424367</v>
      </c>
      <c r="H377">
        <v>1080</v>
      </c>
      <c r="I377">
        <v>1050.5288275729849</v>
      </c>
      <c r="J377" t="s">
        <v>23</v>
      </c>
      <c r="K377" t="s">
        <v>21</v>
      </c>
    </row>
    <row r="378" spans="2:11" x14ac:dyDescent="0.25">
      <c r="B378" s="2">
        <v>44657</v>
      </c>
      <c r="C378" t="s">
        <v>8</v>
      </c>
      <c r="D378" t="s">
        <v>29</v>
      </c>
      <c r="E378">
        <v>4.7999999999999996E-3</v>
      </c>
      <c r="F378">
        <v>190.66289050165182</v>
      </c>
      <c r="G378">
        <v>29.743410918257684</v>
      </c>
      <c r="H378">
        <v>1080</v>
      </c>
      <c r="I378">
        <v>1055.1694095646403</v>
      </c>
      <c r="J378" t="s">
        <v>24</v>
      </c>
      <c r="K378" t="s">
        <v>20</v>
      </c>
    </row>
    <row r="379" spans="2:11" x14ac:dyDescent="0.25">
      <c r="B379" s="2">
        <v>44658</v>
      </c>
      <c r="C379" t="s">
        <v>8</v>
      </c>
      <c r="D379" t="s">
        <v>29</v>
      </c>
      <c r="E379">
        <v>4.7999999999999996E-3</v>
      </c>
      <c r="F379">
        <v>232.61238364097042</v>
      </c>
      <c r="G379">
        <v>37.217981382555266</v>
      </c>
      <c r="H379">
        <v>1080</v>
      </c>
      <c r="I379">
        <v>1052.1913671579118</v>
      </c>
      <c r="J379" t="s">
        <v>23</v>
      </c>
      <c r="K379" t="s">
        <v>21</v>
      </c>
    </row>
    <row r="380" spans="2:11" x14ac:dyDescent="0.25">
      <c r="B380" s="2">
        <v>44659</v>
      </c>
      <c r="C380" t="s">
        <v>8</v>
      </c>
      <c r="D380" t="s">
        <v>29</v>
      </c>
      <c r="E380">
        <v>4.7999999999999996E-3</v>
      </c>
      <c r="F380">
        <v>236.87737345648023</v>
      </c>
      <c r="G380">
        <v>36.715992885754439</v>
      </c>
      <c r="H380">
        <v>1080</v>
      </c>
      <c r="I380">
        <v>1064.3060900037826</v>
      </c>
      <c r="J380" t="s">
        <v>24</v>
      </c>
      <c r="K380" t="s">
        <v>20</v>
      </c>
    </row>
    <row r="381" spans="2:11" x14ac:dyDescent="0.25">
      <c r="B381" s="2">
        <v>44660</v>
      </c>
      <c r="C381" t="s">
        <v>8</v>
      </c>
      <c r="D381" t="s">
        <v>29</v>
      </c>
      <c r="E381">
        <v>4.7999999999999996E-3</v>
      </c>
      <c r="F381">
        <v>173.55955654363999</v>
      </c>
      <c r="G381">
        <v>26.554612151176919</v>
      </c>
      <c r="H381">
        <v>1080</v>
      </c>
      <c r="I381">
        <v>1045.5924805804993</v>
      </c>
      <c r="J381" t="s">
        <v>25</v>
      </c>
      <c r="K381" t="s">
        <v>22</v>
      </c>
    </row>
    <row r="382" spans="2:11" x14ac:dyDescent="0.25">
      <c r="B382" s="2">
        <v>44661</v>
      </c>
      <c r="C382" t="s">
        <v>8</v>
      </c>
      <c r="D382" t="s">
        <v>28</v>
      </c>
      <c r="E382">
        <v>4.7999999999999996E-3</v>
      </c>
      <c r="F382">
        <v>218.63531411739183</v>
      </c>
      <c r="G382">
        <v>34.325744316430516</v>
      </c>
      <c r="H382">
        <v>1080</v>
      </c>
      <c r="I382">
        <v>1035.5183967342145</v>
      </c>
      <c r="J382" t="s">
        <v>26</v>
      </c>
      <c r="K382" t="s">
        <v>17</v>
      </c>
    </row>
    <row r="383" spans="2:11" x14ac:dyDescent="0.25">
      <c r="B383" s="2">
        <v>44662</v>
      </c>
      <c r="C383" t="s">
        <v>8</v>
      </c>
      <c r="D383" t="s">
        <v>28</v>
      </c>
      <c r="E383">
        <v>4.7999999999999996E-3</v>
      </c>
      <c r="F383">
        <v>236.2037705647879</v>
      </c>
      <c r="G383">
        <v>36.847788208106913</v>
      </c>
      <c r="H383">
        <v>1080</v>
      </c>
      <c r="I383">
        <v>1062.8839858640029</v>
      </c>
      <c r="J383" t="s">
        <v>25</v>
      </c>
      <c r="K383" t="s">
        <v>22</v>
      </c>
    </row>
    <row r="384" spans="2:11" x14ac:dyDescent="0.25">
      <c r="B384" s="2">
        <v>44663</v>
      </c>
      <c r="C384" t="s">
        <v>8</v>
      </c>
      <c r="D384" t="s">
        <v>29</v>
      </c>
      <c r="E384">
        <v>4.7999999999999996E-3</v>
      </c>
      <c r="F384">
        <v>175.33710498178206</v>
      </c>
      <c r="G384">
        <v>26.475902852249092</v>
      </c>
      <c r="H384">
        <v>1080</v>
      </c>
      <c r="I384">
        <v>1041.4004947229869</v>
      </c>
      <c r="J384" t="s">
        <v>24</v>
      </c>
      <c r="K384" t="s">
        <v>20</v>
      </c>
    </row>
    <row r="385" spans="2:11" x14ac:dyDescent="0.25">
      <c r="B385" s="2">
        <v>44664</v>
      </c>
      <c r="C385" t="s">
        <v>8</v>
      </c>
      <c r="D385" t="s">
        <v>29</v>
      </c>
      <c r="E385">
        <v>4.7999999999999996E-3</v>
      </c>
      <c r="F385">
        <v>230.83221192148937</v>
      </c>
      <c r="G385">
        <v>35.77899284783085</v>
      </c>
      <c r="H385">
        <v>1080</v>
      </c>
      <c r="I385">
        <v>1047.0931708830051</v>
      </c>
      <c r="J385" t="s">
        <v>25</v>
      </c>
      <c r="K385" t="s">
        <v>22</v>
      </c>
    </row>
    <row r="386" spans="2:11" x14ac:dyDescent="0.25">
      <c r="B386" s="2">
        <v>44665</v>
      </c>
      <c r="C386" t="s">
        <v>8</v>
      </c>
      <c r="D386" t="s">
        <v>30</v>
      </c>
      <c r="E386">
        <v>4.7999999999999996E-3</v>
      </c>
      <c r="F386">
        <v>233.46935019380763</v>
      </c>
      <c r="G386">
        <v>36.18774928004018</v>
      </c>
      <c r="H386">
        <v>1080</v>
      </c>
      <c r="I386">
        <v>1058.2339115688496</v>
      </c>
      <c r="J386" t="s">
        <v>23</v>
      </c>
      <c r="K386" t="s">
        <v>21</v>
      </c>
    </row>
    <row r="387" spans="2:11" x14ac:dyDescent="0.25">
      <c r="B387" s="2">
        <v>44666</v>
      </c>
      <c r="C387" t="s">
        <v>8</v>
      </c>
      <c r="D387" t="s">
        <v>29</v>
      </c>
      <c r="E387">
        <v>4.7999999999999996E-3</v>
      </c>
      <c r="F387">
        <v>204.13817109190688</v>
      </c>
      <c r="G387">
        <v>31.029002005969847</v>
      </c>
      <c r="H387">
        <v>1080</v>
      </c>
      <c r="I387">
        <v>1057.382471169808</v>
      </c>
      <c r="J387" t="s">
        <v>24</v>
      </c>
      <c r="K387" t="s">
        <v>20</v>
      </c>
    </row>
    <row r="388" spans="2:11" x14ac:dyDescent="0.25">
      <c r="B388" s="2">
        <v>44667</v>
      </c>
      <c r="C388" t="s">
        <v>8</v>
      </c>
      <c r="D388" t="s">
        <v>28</v>
      </c>
      <c r="E388">
        <v>4.7999999999999996E-3</v>
      </c>
      <c r="F388">
        <v>200.74586602475904</v>
      </c>
      <c r="G388">
        <v>30.513371635763374</v>
      </c>
      <c r="H388">
        <v>1080</v>
      </c>
      <c r="I388">
        <v>1026.1015160144568</v>
      </c>
      <c r="J388" t="s">
        <v>23</v>
      </c>
      <c r="K388" t="s">
        <v>21</v>
      </c>
    </row>
    <row r="389" spans="2:11" x14ac:dyDescent="0.25">
      <c r="B389" s="2">
        <v>44668</v>
      </c>
      <c r="C389" t="s">
        <v>8</v>
      </c>
      <c r="D389" t="s">
        <v>29</v>
      </c>
      <c r="E389">
        <v>4.7999999999999996E-3</v>
      </c>
      <c r="F389">
        <v>203.39400448599076</v>
      </c>
      <c r="G389">
        <v>30.915888681870594</v>
      </c>
      <c r="H389">
        <v>1080</v>
      </c>
      <c r="I389">
        <v>1048.0036639475793</v>
      </c>
      <c r="J389" t="s">
        <v>24</v>
      </c>
      <c r="K389" t="s">
        <v>20</v>
      </c>
    </row>
    <row r="390" spans="2:11" x14ac:dyDescent="0.25">
      <c r="B390" s="2">
        <v>44669</v>
      </c>
      <c r="C390" t="s">
        <v>8</v>
      </c>
      <c r="D390" t="s">
        <v>29</v>
      </c>
      <c r="E390">
        <v>4.7999999999999996E-3</v>
      </c>
      <c r="F390">
        <v>177.93214706664159</v>
      </c>
      <c r="G390">
        <v>27.579482795329447</v>
      </c>
      <c r="H390">
        <v>1080</v>
      </c>
      <c r="I390">
        <v>1041.8108948920749</v>
      </c>
      <c r="J390" t="s">
        <v>24</v>
      </c>
      <c r="K390" t="s">
        <v>20</v>
      </c>
    </row>
    <row r="391" spans="2:11" x14ac:dyDescent="0.25">
      <c r="B391" s="2">
        <v>44670</v>
      </c>
      <c r="C391" t="s">
        <v>8</v>
      </c>
      <c r="D391" t="s">
        <v>30</v>
      </c>
      <c r="E391">
        <v>4.7999999999999996E-3</v>
      </c>
      <c r="F391">
        <v>204.43264686278752</v>
      </c>
      <c r="G391">
        <v>31.891492910594852</v>
      </c>
      <c r="H391">
        <v>1080</v>
      </c>
      <c r="I391">
        <v>1032.1575093644569</v>
      </c>
      <c r="J391" t="s">
        <v>26</v>
      </c>
      <c r="K391" t="s">
        <v>17</v>
      </c>
    </row>
    <row r="392" spans="2:11" x14ac:dyDescent="0.25">
      <c r="B392" s="2">
        <v>44671</v>
      </c>
      <c r="C392" t="s">
        <v>8</v>
      </c>
      <c r="D392" t="s">
        <v>28</v>
      </c>
      <c r="E392">
        <v>4.7999999999999996E-3</v>
      </c>
      <c r="F392">
        <v>233.50596306502663</v>
      </c>
      <c r="G392">
        <v>35.25940042281902</v>
      </c>
      <c r="H392">
        <v>1080</v>
      </c>
      <c r="I392">
        <v>1063.5239780865677</v>
      </c>
      <c r="J392" t="s">
        <v>23</v>
      </c>
      <c r="K392" t="s">
        <v>21</v>
      </c>
    </row>
    <row r="393" spans="2:11" x14ac:dyDescent="0.25">
      <c r="B393" s="2">
        <v>44672</v>
      </c>
      <c r="C393" t="s">
        <v>8</v>
      </c>
      <c r="D393" t="s">
        <v>29</v>
      </c>
      <c r="E393">
        <v>4.7999999999999996E-3</v>
      </c>
      <c r="F393">
        <v>202.95244992166278</v>
      </c>
      <c r="G393">
        <v>32.472391987466047</v>
      </c>
      <c r="H393">
        <v>1080</v>
      </c>
      <c r="I393">
        <v>1055.6757426300114</v>
      </c>
      <c r="J393" t="s">
        <v>25</v>
      </c>
      <c r="K393" t="s">
        <v>22</v>
      </c>
    </row>
    <row r="394" spans="2:11" x14ac:dyDescent="0.25">
      <c r="B394" s="2">
        <v>44673</v>
      </c>
      <c r="C394" t="s">
        <v>8</v>
      </c>
      <c r="D394" t="s">
        <v>29</v>
      </c>
      <c r="E394">
        <v>4.7999999999999996E-3</v>
      </c>
      <c r="F394">
        <v>222.458501756896</v>
      </c>
      <c r="G394">
        <v>35.148443277589571</v>
      </c>
      <c r="H394">
        <v>1080</v>
      </c>
      <c r="I394">
        <v>1044.7749571658233</v>
      </c>
      <c r="J394" t="s">
        <v>23</v>
      </c>
      <c r="K394" t="s">
        <v>21</v>
      </c>
    </row>
    <row r="395" spans="2:11" x14ac:dyDescent="0.25">
      <c r="B395" s="2">
        <v>44674</v>
      </c>
      <c r="C395" t="s">
        <v>8</v>
      </c>
      <c r="D395" t="s">
        <v>29</v>
      </c>
      <c r="E395">
        <v>4.7999999999999996E-3</v>
      </c>
      <c r="F395">
        <v>202.25781642533721</v>
      </c>
      <c r="G395">
        <v>31.147703729501931</v>
      </c>
      <c r="H395">
        <v>1080</v>
      </c>
      <c r="I395">
        <v>1044.2621738459588</v>
      </c>
      <c r="J395" t="s">
        <v>23</v>
      </c>
      <c r="K395" t="s">
        <v>21</v>
      </c>
    </row>
    <row r="396" spans="2:11" x14ac:dyDescent="0.25">
      <c r="B396" s="2">
        <v>44675</v>
      </c>
      <c r="C396" t="s">
        <v>8</v>
      </c>
      <c r="D396" t="s">
        <v>29</v>
      </c>
      <c r="E396">
        <v>4.7999999999999996E-3</v>
      </c>
      <c r="F396">
        <v>179.19586755055266</v>
      </c>
      <c r="G396">
        <v>27.775359470335662</v>
      </c>
      <c r="H396">
        <v>1080</v>
      </c>
      <c r="I396">
        <v>1049.7986773625137</v>
      </c>
      <c r="J396" t="s">
        <v>24</v>
      </c>
      <c r="K396" t="s">
        <v>20</v>
      </c>
    </row>
    <row r="397" spans="2:11" x14ac:dyDescent="0.25">
      <c r="B397" s="2">
        <v>44676</v>
      </c>
      <c r="C397" t="s">
        <v>8</v>
      </c>
      <c r="D397" t="s">
        <v>28</v>
      </c>
      <c r="E397">
        <v>4.7999999999999996E-3</v>
      </c>
      <c r="F397">
        <v>221.95451020945177</v>
      </c>
      <c r="G397">
        <v>34.624903592674478</v>
      </c>
      <c r="H397">
        <v>1080</v>
      </c>
      <c r="I397">
        <v>1039.3284353947722</v>
      </c>
      <c r="J397" t="s">
        <v>25</v>
      </c>
      <c r="K397" t="s">
        <v>22</v>
      </c>
    </row>
    <row r="398" spans="2:11" x14ac:dyDescent="0.25">
      <c r="B398" s="2">
        <v>44677</v>
      </c>
      <c r="C398" t="s">
        <v>8</v>
      </c>
      <c r="D398" t="s">
        <v>28</v>
      </c>
      <c r="E398">
        <v>4.7999999999999996E-3</v>
      </c>
      <c r="F398">
        <v>205.6280851066181</v>
      </c>
      <c r="G398">
        <v>31.255468936205951</v>
      </c>
      <c r="H398">
        <v>1080</v>
      </c>
      <c r="I398">
        <v>1047.1645709480581</v>
      </c>
      <c r="J398" t="s">
        <v>25</v>
      </c>
      <c r="K398" t="s">
        <v>22</v>
      </c>
    </row>
    <row r="399" spans="2:11" x14ac:dyDescent="0.25">
      <c r="B399" s="2">
        <v>44678</v>
      </c>
      <c r="C399" t="s">
        <v>8</v>
      </c>
      <c r="D399" t="s">
        <v>29</v>
      </c>
      <c r="E399">
        <v>4.7999999999999996E-3</v>
      </c>
      <c r="F399">
        <v>198.61911035977755</v>
      </c>
      <c r="G399">
        <v>30.78596210576552</v>
      </c>
      <c r="H399">
        <v>1080</v>
      </c>
      <c r="I399">
        <v>1053.2876178313609</v>
      </c>
      <c r="J399" t="s">
        <v>24</v>
      </c>
      <c r="K399" t="s">
        <v>20</v>
      </c>
    </row>
    <row r="400" spans="2:11" x14ac:dyDescent="0.25">
      <c r="B400" s="2">
        <v>44679</v>
      </c>
      <c r="C400" t="s">
        <v>8</v>
      </c>
      <c r="D400" t="s">
        <v>29</v>
      </c>
      <c r="E400">
        <v>4.7999999999999996E-3</v>
      </c>
      <c r="F400">
        <v>208.18893386098745</v>
      </c>
      <c r="G400">
        <v>32.061095814592065</v>
      </c>
      <c r="H400">
        <v>1080</v>
      </c>
      <c r="I400">
        <v>1034.1461820154996</v>
      </c>
      <c r="J400" t="s">
        <v>24</v>
      </c>
      <c r="K400" t="s">
        <v>20</v>
      </c>
    </row>
    <row r="401" spans="2:11" x14ac:dyDescent="0.25">
      <c r="B401" s="2">
        <v>44680</v>
      </c>
      <c r="C401" t="s">
        <v>8</v>
      </c>
      <c r="D401" t="s">
        <v>30</v>
      </c>
      <c r="E401">
        <v>4.7999999999999996E-3</v>
      </c>
      <c r="F401">
        <v>207.39816795167775</v>
      </c>
      <c r="G401">
        <v>31.317123360703338</v>
      </c>
      <c r="H401">
        <v>1080</v>
      </c>
      <c r="I401">
        <v>1046.0633175094317</v>
      </c>
      <c r="J401" t="s">
        <v>23</v>
      </c>
      <c r="K401" t="s">
        <v>21</v>
      </c>
    </row>
    <row r="402" spans="2:11" x14ac:dyDescent="0.25">
      <c r="B402" s="2">
        <v>44681</v>
      </c>
      <c r="C402" t="s">
        <v>8</v>
      </c>
      <c r="D402" t="s">
        <v>29</v>
      </c>
      <c r="E402">
        <v>4.7999999999999996E-3</v>
      </c>
      <c r="F402">
        <v>208.33654898283675</v>
      </c>
      <c r="G402">
        <v>33.333847837253877</v>
      </c>
      <c r="H402">
        <v>1080</v>
      </c>
      <c r="I402">
        <v>1061.8049501775497</v>
      </c>
      <c r="J402" t="s">
        <v>25</v>
      </c>
      <c r="K402" t="s">
        <v>22</v>
      </c>
    </row>
    <row r="403" spans="2:11" x14ac:dyDescent="0.25">
      <c r="B403" s="2">
        <v>44682</v>
      </c>
      <c r="C403" t="s">
        <v>8</v>
      </c>
      <c r="D403" t="s">
        <v>28</v>
      </c>
      <c r="E403">
        <v>4.7999999999999996E-3</v>
      </c>
      <c r="F403">
        <v>232.83153147969858</v>
      </c>
      <c r="G403">
        <v>36.321718910832978</v>
      </c>
      <c r="H403">
        <v>1080</v>
      </c>
      <c r="I403">
        <v>1052.3063874711211</v>
      </c>
      <c r="J403" t="s">
        <v>25</v>
      </c>
      <c r="K403" t="s">
        <v>22</v>
      </c>
    </row>
    <row r="404" spans="2:11" x14ac:dyDescent="0.25">
      <c r="B404" s="2">
        <v>44683</v>
      </c>
      <c r="C404" t="s">
        <v>8</v>
      </c>
      <c r="D404" t="s">
        <v>29</v>
      </c>
      <c r="E404">
        <v>4.7999999999999996E-3</v>
      </c>
      <c r="F404">
        <v>213.72626446996193</v>
      </c>
      <c r="G404">
        <v>33.768749786253984</v>
      </c>
      <c r="H404">
        <v>1080</v>
      </c>
      <c r="I404">
        <v>1052.6766576624591</v>
      </c>
      <c r="J404" t="s">
        <v>25</v>
      </c>
      <c r="K404" t="s">
        <v>22</v>
      </c>
    </row>
    <row r="405" spans="2:11" x14ac:dyDescent="0.25">
      <c r="B405" s="2">
        <v>44684</v>
      </c>
      <c r="C405" t="s">
        <v>8</v>
      </c>
      <c r="D405" t="s">
        <v>29</v>
      </c>
      <c r="E405">
        <v>4.7999999999999996E-3</v>
      </c>
      <c r="F405">
        <v>171.79206684116591</v>
      </c>
      <c r="G405">
        <v>27.314938627745381</v>
      </c>
      <c r="H405">
        <v>1080</v>
      </c>
      <c r="I405">
        <v>1045.6340455433503</v>
      </c>
      <c r="J405" t="s">
        <v>23</v>
      </c>
      <c r="K405" t="s">
        <v>21</v>
      </c>
    </row>
    <row r="406" spans="2:11" x14ac:dyDescent="0.25">
      <c r="B406" s="2">
        <v>44685</v>
      </c>
      <c r="C406" t="s">
        <v>8</v>
      </c>
      <c r="D406" t="s">
        <v>30</v>
      </c>
      <c r="E406">
        <v>4.7999999999999996E-3</v>
      </c>
      <c r="F406">
        <v>231.10971631303076</v>
      </c>
      <c r="G406">
        <v>35.359786595893702</v>
      </c>
      <c r="H406">
        <v>1080</v>
      </c>
      <c r="I406">
        <v>1050.3613497677893</v>
      </c>
      <c r="J406" t="s">
        <v>25</v>
      </c>
      <c r="K406" t="s">
        <v>22</v>
      </c>
    </row>
    <row r="407" spans="2:11" x14ac:dyDescent="0.25">
      <c r="B407" s="2">
        <v>44686</v>
      </c>
      <c r="C407" t="s">
        <v>8</v>
      </c>
      <c r="D407" t="s">
        <v>28</v>
      </c>
      <c r="E407">
        <v>4.7999999999999996E-3</v>
      </c>
      <c r="F407">
        <v>213.85979182287227</v>
      </c>
      <c r="G407">
        <v>32.292828565253714</v>
      </c>
      <c r="H407">
        <v>1080</v>
      </c>
      <c r="I407">
        <v>1046.4900966946054</v>
      </c>
      <c r="J407" t="s">
        <v>24</v>
      </c>
      <c r="K407" t="s">
        <v>20</v>
      </c>
    </row>
    <row r="408" spans="2:11" x14ac:dyDescent="0.25">
      <c r="B408" s="2">
        <v>44687</v>
      </c>
      <c r="C408" t="s">
        <v>8</v>
      </c>
      <c r="D408" t="s">
        <v>29</v>
      </c>
      <c r="E408">
        <v>4.7999999999999996E-3</v>
      </c>
      <c r="F408">
        <v>173.53315204267238</v>
      </c>
      <c r="G408">
        <v>27.418238022742237</v>
      </c>
      <c r="H408">
        <v>1080</v>
      </c>
      <c r="I408">
        <v>1041.4285095906343</v>
      </c>
      <c r="J408" t="s">
        <v>25</v>
      </c>
      <c r="K408" t="s">
        <v>22</v>
      </c>
    </row>
    <row r="409" spans="2:11" x14ac:dyDescent="0.25">
      <c r="B409" s="2">
        <v>44688</v>
      </c>
      <c r="C409" t="s">
        <v>8</v>
      </c>
      <c r="D409" t="s">
        <v>29</v>
      </c>
      <c r="E409">
        <v>4.7999999999999996E-3</v>
      </c>
      <c r="F409">
        <v>228.44863527098232</v>
      </c>
      <c r="G409">
        <v>35.637987102273243</v>
      </c>
      <c r="H409">
        <v>1080</v>
      </c>
      <c r="I409">
        <v>1041.6867084447792</v>
      </c>
      <c r="J409" t="s">
        <v>23</v>
      </c>
      <c r="K409" t="s">
        <v>21</v>
      </c>
    </row>
    <row r="410" spans="2:11" x14ac:dyDescent="0.25">
      <c r="B410" s="2">
        <v>44689</v>
      </c>
      <c r="C410" t="s">
        <v>8</v>
      </c>
      <c r="D410" t="s">
        <v>29</v>
      </c>
      <c r="E410">
        <v>4.7999999999999996E-3</v>
      </c>
      <c r="F410">
        <v>212.12722834066176</v>
      </c>
      <c r="G410">
        <v>33.940356534505881</v>
      </c>
      <c r="H410">
        <v>1080</v>
      </c>
      <c r="I410">
        <v>1052.8372987869902</v>
      </c>
      <c r="J410" t="s">
        <v>24</v>
      </c>
      <c r="K410" t="s">
        <v>20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8B6F49-BFDD-430A-B838-4C2DDF018335}">
  <dimension ref="B2:P410"/>
  <sheetViews>
    <sheetView topLeftCell="D1" workbookViewId="0">
      <selection activeCell="L14" sqref="L14"/>
    </sheetView>
  </sheetViews>
  <sheetFormatPr defaultRowHeight="15" x14ac:dyDescent="0.25"/>
  <cols>
    <col min="2" max="2" width="10.7109375" bestFit="1" customWidth="1"/>
    <col min="3" max="3" width="14.140625" bestFit="1" customWidth="1"/>
    <col min="4" max="4" width="16.140625" bestFit="1" customWidth="1"/>
    <col min="5" max="5" width="22.85546875" bestFit="1" customWidth="1"/>
    <col min="6" max="6" width="22.28515625" bestFit="1" customWidth="1"/>
    <col min="7" max="7" width="14.7109375" bestFit="1" customWidth="1"/>
    <col min="8" max="8" width="24.140625" bestFit="1" customWidth="1"/>
    <col min="9" max="9" width="14.7109375" bestFit="1" customWidth="1"/>
    <col min="10" max="10" width="19.42578125" bestFit="1" customWidth="1"/>
    <col min="11" max="11" width="15.7109375" bestFit="1" customWidth="1"/>
    <col min="12" max="13" width="12" bestFit="1" customWidth="1"/>
    <col min="14" max="14" width="12.85546875" bestFit="1" customWidth="1"/>
    <col min="15" max="15" width="12.42578125" bestFit="1" customWidth="1"/>
    <col min="16" max="16" width="12" bestFit="1" customWidth="1"/>
  </cols>
  <sheetData>
    <row r="2" spans="2:16" x14ac:dyDescent="0.25">
      <c r="F2" s="3"/>
    </row>
    <row r="3" spans="2:16" x14ac:dyDescent="0.25">
      <c r="F3" s="3"/>
    </row>
    <row r="4" spans="2:16" x14ac:dyDescent="0.25">
      <c r="F4" s="3"/>
    </row>
    <row r="8" spans="2:16" x14ac:dyDescent="0.25">
      <c r="B8" s="1" t="s">
        <v>0</v>
      </c>
      <c r="C8" s="1" t="s">
        <v>27</v>
      </c>
      <c r="D8" s="1" t="s">
        <v>31</v>
      </c>
      <c r="E8" s="1" t="s">
        <v>34</v>
      </c>
      <c r="F8" s="1" t="s">
        <v>33</v>
      </c>
      <c r="G8" s="1" t="s">
        <v>32</v>
      </c>
      <c r="H8" s="1" t="s">
        <v>4</v>
      </c>
      <c r="I8" s="1" t="s">
        <v>5</v>
      </c>
      <c r="J8" s="1" t="s">
        <v>1</v>
      </c>
      <c r="K8" s="1" t="s">
        <v>2</v>
      </c>
      <c r="L8" s="1" t="s">
        <v>35</v>
      </c>
      <c r="M8" s="1" t="s">
        <v>36</v>
      </c>
      <c r="N8" s="1" t="s">
        <v>37</v>
      </c>
      <c r="O8" s="1" t="s">
        <v>38</v>
      </c>
      <c r="P8" s="1" t="s">
        <v>39</v>
      </c>
    </row>
    <row r="9" spans="2:16" x14ac:dyDescent="0.25">
      <c r="B9" s="2">
        <v>44288</v>
      </c>
      <c r="C9" t="s">
        <v>7</v>
      </c>
      <c r="D9" t="s">
        <v>29</v>
      </c>
      <c r="E9">
        <v>4.7999999999999996E-3</v>
      </c>
      <c r="F9">
        <v>180.44362637533573</v>
      </c>
      <c r="G9">
        <v>3.3032456602377334</v>
      </c>
      <c r="H9">
        <v>1080</v>
      </c>
      <c r="I9">
        <v>1047.4284927307967</v>
      </c>
      <c r="J9" t="s">
        <v>13</v>
      </c>
      <c r="K9" t="s">
        <v>12</v>
      </c>
      <c r="L9">
        <f>SUM(I9:I410)/SUM(H9:H410)</f>
        <v>0.97286805889767491</v>
      </c>
      <c r="M9">
        <f>N9/SUM(F9:F410)</f>
        <v>0.9558469436390753</v>
      </c>
      <c r="N9">
        <f>(SUM(F9:F410))-(SUM(G9:G410))</f>
        <v>81278.125243588715</v>
      </c>
      <c r="O9">
        <f>(AVERAGE(E9:E410)*SUM(F9:F410)*1000)/SUM(I9:I410)</f>
        <v>0.9663240884126334</v>
      </c>
      <c r="P9">
        <f>L9*M9*O9</f>
        <v>0.89859729401424215</v>
      </c>
    </row>
    <row r="10" spans="2:16" x14ac:dyDescent="0.25">
      <c r="B10" s="2">
        <v>44289</v>
      </c>
      <c r="C10" t="s">
        <v>7</v>
      </c>
      <c r="D10" t="s">
        <v>29</v>
      </c>
      <c r="E10">
        <v>4.7999999999999996E-3</v>
      </c>
      <c r="F10">
        <v>209.26510695850538</v>
      </c>
      <c r="G10">
        <v>20.72990471435029</v>
      </c>
      <c r="H10">
        <v>1080</v>
      </c>
      <c r="I10">
        <v>1038.9992311683122</v>
      </c>
      <c r="J10" t="s">
        <v>14</v>
      </c>
      <c r="K10" t="s">
        <v>17</v>
      </c>
    </row>
    <row r="11" spans="2:16" x14ac:dyDescent="0.25">
      <c r="B11" s="2">
        <v>44290</v>
      </c>
      <c r="C11" t="s">
        <v>7</v>
      </c>
      <c r="D11" t="s">
        <v>30</v>
      </c>
      <c r="E11">
        <v>4.7999999999999996E-3</v>
      </c>
      <c r="F11">
        <v>203.01402266882016</v>
      </c>
      <c r="G11">
        <v>2.8430265359075655</v>
      </c>
      <c r="H11">
        <v>1080</v>
      </c>
      <c r="I11">
        <v>1039.4268163205684</v>
      </c>
      <c r="J11" t="s">
        <v>14</v>
      </c>
      <c r="K11" t="s">
        <v>17</v>
      </c>
    </row>
    <row r="12" spans="2:16" x14ac:dyDescent="0.25">
      <c r="B12" s="2">
        <v>44291</v>
      </c>
      <c r="C12" t="s">
        <v>7</v>
      </c>
      <c r="D12" t="s">
        <v>29</v>
      </c>
      <c r="E12">
        <v>4.7999999999999996E-3</v>
      </c>
      <c r="F12">
        <v>207.07885994808586</v>
      </c>
      <c r="G12">
        <v>8.017858999235365</v>
      </c>
      <c r="H12">
        <v>1080</v>
      </c>
      <c r="I12">
        <v>1065.0494727281075</v>
      </c>
      <c r="J12" t="s">
        <v>13</v>
      </c>
      <c r="K12" t="s">
        <v>12</v>
      </c>
    </row>
    <row r="13" spans="2:16" x14ac:dyDescent="0.25">
      <c r="B13" s="2">
        <v>44292</v>
      </c>
      <c r="C13" t="s">
        <v>7</v>
      </c>
      <c r="D13" t="s">
        <v>28</v>
      </c>
      <c r="E13">
        <v>4.7999999999999996E-3</v>
      </c>
      <c r="F13">
        <v>216.81479903550363</v>
      </c>
      <c r="G13">
        <v>28.604876436624149</v>
      </c>
      <c r="H13">
        <v>1080</v>
      </c>
      <c r="I13">
        <v>1038.1393059657344</v>
      </c>
      <c r="J13" t="s">
        <v>13</v>
      </c>
      <c r="K13" t="s">
        <v>12</v>
      </c>
    </row>
    <row r="14" spans="2:16" x14ac:dyDescent="0.25">
      <c r="B14" s="2">
        <v>44293</v>
      </c>
      <c r="C14" t="s">
        <v>7</v>
      </c>
      <c r="D14" t="s">
        <v>29</v>
      </c>
      <c r="E14">
        <v>4.7999999999999996E-3</v>
      </c>
      <c r="F14">
        <v>218.82493862823227</v>
      </c>
      <c r="G14">
        <v>5.0444220927177517</v>
      </c>
      <c r="H14">
        <v>1080</v>
      </c>
      <c r="I14">
        <v>1052.6881705563094</v>
      </c>
      <c r="J14" t="s">
        <v>14</v>
      </c>
      <c r="K14" t="s">
        <v>17</v>
      </c>
    </row>
    <row r="15" spans="2:16" x14ac:dyDescent="0.25">
      <c r="B15" s="2">
        <v>44294</v>
      </c>
      <c r="C15" t="s">
        <v>7</v>
      </c>
      <c r="D15" t="s">
        <v>29</v>
      </c>
      <c r="E15">
        <v>4.7999999999999996E-3</v>
      </c>
      <c r="F15">
        <v>195.70412863775121</v>
      </c>
      <c r="G15">
        <v>5.6994177239731405</v>
      </c>
      <c r="H15">
        <v>1080</v>
      </c>
      <c r="I15">
        <v>1054.1889192796023</v>
      </c>
      <c r="J15" t="s">
        <v>13</v>
      </c>
      <c r="K15" t="s">
        <v>12</v>
      </c>
    </row>
    <row r="16" spans="2:16" x14ac:dyDescent="0.25">
      <c r="B16" s="2">
        <v>44295</v>
      </c>
      <c r="C16" t="s">
        <v>7</v>
      </c>
      <c r="D16" t="s">
        <v>30</v>
      </c>
      <c r="E16">
        <v>4.7999999999999996E-3</v>
      </c>
      <c r="F16">
        <v>228.18855349506219</v>
      </c>
      <c r="G16">
        <v>32.230606712601272</v>
      </c>
      <c r="H16">
        <v>1080</v>
      </c>
      <c r="I16">
        <v>1042.6888640552256</v>
      </c>
      <c r="J16" t="s">
        <v>13</v>
      </c>
      <c r="K16" t="s">
        <v>12</v>
      </c>
    </row>
    <row r="17" spans="2:11" x14ac:dyDescent="0.25">
      <c r="B17" s="2">
        <v>44296</v>
      </c>
      <c r="C17" t="s">
        <v>7</v>
      </c>
      <c r="D17" t="s">
        <v>28</v>
      </c>
      <c r="E17">
        <v>4.7999999999999996E-3</v>
      </c>
      <c r="F17">
        <v>203.83847105699994</v>
      </c>
      <c r="G17">
        <v>11.884630628865755</v>
      </c>
      <c r="H17">
        <v>1080</v>
      </c>
      <c r="I17">
        <v>1042.5103094428621</v>
      </c>
      <c r="J17" t="s">
        <v>13</v>
      </c>
      <c r="K17" t="s">
        <v>12</v>
      </c>
    </row>
    <row r="18" spans="2:11" x14ac:dyDescent="0.25">
      <c r="B18" s="2">
        <v>44297</v>
      </c>
      <c r="C18" t="s">
        <v>7</v>
      </c>
      <c r="D18" t="s">
        <v>29</v>
      </c>
      <c r="E18">
        <v>4.7999999999999996E-3</v>
      </c>
      <c r="F18">
        <v>177.72642404748976</v>
      </c>
      <c r="G18">
        <v>2.9530187240953674</v>
      </c>
      <c r="H18">
        <v>1080</v>
      </c>
      <c r="I18">
        <v>1046.3130812824083</v>
      </c>
      <c r="J18" t="s">
        <v>13</v>
      </c>
      <c r="K18" t="s">
        <v>12</v>
      </c>
    </row>
    <row r="19" spans="2:11" x14ac:dyDescent="0.25">
      <c r="B19" s="2">
        <v>44298</v>
      </c>
      <c r="C19" t="s">
        <v>7</v>
      </c>
      <c r="D19" t="s">
        <v>29</v>
      </c>
      <c r="E19">
        <v>4.7999999999999996E-3</v>
      </c>
      <c r="F19">
        <v>205.97173160689212</v>
      </c>
      <c r="G19">
        <v>5.1854174066038441</v>
      </c>
      <c r="H19">
        <v>1080</v>
      </c>
      <c r="I19">
        <v>1038.0734024290377</v>
      </c>
      <c r="J19" t="s">
        <v>13</v>
      </c>
      <c r="K19" t="s">
        <v>12</v>
      </c>
    </row>
    <row r="20" spans="2:11" x14ac:dyDescent="0.25">
      <c r="B20" s="2">
        <v>44299</v>
      </c>
      <c r="C20" t="s">
        <v>7</v>
      </c>
      <c r="D20" t="s">
        <v>29</v>
      </c>
      <c r="E20">
        <v>4.7999999999999996E-3</v>
      </c>
      <c r="F20">
        <v>223.41846554138601</v>
      </c>
      <c r="G20">
        <v>8.5077181367799479</v>
      </c>
      <c r="H20">
        <v>1080</v>
      </c>
      <c r="I20">
        <v>1055.5185213219004</v>
      </c>
      <c r="J20" t="s">
        <v>14</v>
      </c>
      <c r="K20" t="s">
        <v>17</v>
      </c>
    </row>
    <row r="21" spans="2:11" x14ac:dyDescent="0.25">
      <c r="B21" s="2">
        <v>44300</v>
      </c>
      <c r="C21" t="s">
        <v>7</v>
      </c>
      <c r="D21" t="s">
        <v>29</v>
      </c>
      <c r="E21">
        <v>4.7999999999999996E-3</v>
      </c>
      <c r="F21">
        <v>186.04482973033979</v>
      </c>
      <c r="G21">
        <v>3.3027701673631786</v>
      </c>
      <c r="H21">
        <v>1080</v>
      </c>
      <c r="I21">
        <v>1050.102031347312</v>
      </c>
      <c r="J21" t="s">
        <v>13</v>
      </c>
      <c r="K21" t="s">
        <v>12</v>
      </c>
    </row>
    <row r="22" spans="2:11" x14ac:dyDescent="0.25">
      <c r="B22" s="2">
        <v>44301</v>
      </c>
      <c r="C22" t="s">
        <v>7</v>
      </c>
      <c r="D22" t="s">
        <v>28</v>
      </c>
      <c r="E22">
        <v>4.7999999999999996E-3</v>
      </c>
      <c r="F22">
        <v>223.38394015930578</v>
      </c>
      <c r="G22">
        <v>15.290369584045647</v>
      </c>
      <c r="H22">
        <v>1080</v>
      </c>
      <c r="I22">
        <v>1039.0374305664143</v>
      </c>
      <c r="J22" t="s">
        <v>13</v>
      </c>
      <c r="K22" t="s">
        <v>12</v>
      </c>
    </row>
    <row r="23" spans="2:11" x14ac:dyDescent="0.25">
      <c r="B23" s="2">
        <v>44302</v>
      </c>
      <c r="C23" t="s">
        <v>7</v>
      </c>
      <c r="D23" t="s">
        <v>28</v>
      </c>
      <c r="E23">
        <v>4.7999999999999996E-3</v>
      </c>
      <c r="F23">
        <v>206.89975450455299</v>
      </c>
      <c r="G23">
        <v>1.2565061951510803</v>
      </c>
      <c r="H23">
        <v>1080</v>
      </c>
      <c r="I23">
        <v>1042.5872668504646</v>
      </c>
      <c r="J23" t="s">
        <v>13</v>
      </c>
      <c r="K23" t="s">
        <v>12</v>
      </c>
    </row>
    <row r="24" spans="2:11" x14ac:dyDescent="0.25">
      <c r="B24" s="2">
        <v>44303</v>
      </c>
      <c r="C24" t="s">
        <v>7</v>
      </c>
      <c r="D24" t="s">
        <v>29</v>
      </c>
      <c r="E24">
        <v>4.7999999999999996E-3</v>
      </c>
      <c r="F24">
        <v>203.89519877943883</v>
      </c>
      <c r="G24">
        <v>1.6390849743113614</v>
      </c>
      <c r="H24">
        <v>1080</v>
      </c>
      <c r="I24">
        <v>1056.5836888488163</v>
      </c>
      <c r="J24" t="s">
        <v>13</v>
      </c>
      <c r="K24" t="s">
        <v>12</v>
      </c>
    </row>
    <row r="25" spans="2:11" x14ac:dyDescent="0.25">
      <c r="B25" s="2">
        <v>44304</v>
      </c>
      <c r="C25" t="s">
        <v>7</v>
      </c>
      <c r="D25" t="s">
        <v>29</v>
      </c>
      <c r="E25">
        <v>4.7999999999999996E-3</v>
      </c>
      <c r="F25">
        <v>238.6899888587848</v>
      </c>
      <c r="G25">
        <v>3.939254499754719</v>
      </c>
      <c r="H25">
        <v>1080</v>
      </c>
      <c r="I25">
        <v>1050.21954624757</v>
      </c>
      <c r="J25" t="s">
        <v>13</v>
      </c>
      <c r="K25" t="s">
        <v>12</v>
      </c>
    </row>
    <row r="26" spans="2:11" x14ac:dyDescent="0.25">
      <c r="B26" s="2">
        <v>44305</v>
      </c>
      <c r="C26" t="s">
        <v>7</v>
      </c>
      <c r="D26" t="s">
        <v>30</v>
      </c>
      <c r="E26">
        <v>4.7999999999999996E-3</v>
      </c>
      <c r="F26">
        <v>219.53293245107321</v>
      </c>
      <c r="G26">
        <v>6.3399814896122715</v>
      </c>
      <c r="H26">
        <v>1080</v>
      </c>
      <c r="I26">
        <v>1055.529771691597</v>
      </c>
      <c r="J26" t="s">
        <v>14</v>
      </c>
      <c r="K26" t="s">
        <v>17</v>
      </c>
    </row>
    <row r="27" spans="2:11" x14ac:dyDescent="0.25">
      <c r="B27" s="2">
        <v>44306</v>
      </c>
      <c r="C27" t="s">
        <v>7</v>
      </c>
      <c r="D27" t="s">
        <v>29</v>
      </c>
      <c r="E27">
        <v>4.7999999999999996E-3</v>
      </c>
      <c r="F27">
        <v>188.38382056859083</v>
      </c>
      <c r="G27">
        <v>6.7749998817342316</v>
      </c>
      <c r="H27">
        <v>1080</v>
      </c>
      <c r="I27">
        <v>1055.4850822375045</v>
      </c>
      <c r="J27" t="s">
        <v>13</v>
      </c>
      <c r="K27" t="s">
        <v>12</v>
      </c>
    </row>
    <row r="28" spans="2:11" x14ac:dyDescent="0.25">
      <c r="B28" s="2">
        <v>44307</v>
      </c>
      <c r="C28" t="s">
        <v>7</v>
      </c>
      <c r="D28" t="s">
        <v>28</v>
      </c>
      <c r="E28">
        <v>4.7999999999999996E-3</v>
      </c>
      <c r="F28">
        <v>216.59186072674413</v>
      </c>
      <c r="G28">
        <v>21.999348440969275</v>
      </c>
      <c r="H28">
        <v>1080</v>
      </c>
      <c r="I28">
        <v>1040.5620849506386</v>
      </c>
      <c r="J28" t="s">
        <v>13</v>
      </c>
      <c r="K28" t="s">
        <v>12</v>
      </c>
    </row>
    <row r="29" spans="2:11" x14ac:dyDescent="0.25">
      <c r="B29" s="2">
        <v>44308</v>
      </c>
      <c r="C29" t="s">
        <v>7</v>
      </c>
      <c r="D29" t="s">
        <v>29</v>
      </c>
      <c r="E29">
        <v>4.7999999999999996E-3</v>
      </c>
      <c r="F29">
        <v>234.95452463300776</v>
      </c>
      <c r="G29">
        <v>7.3158288565834697</v>
      </c>
      <c r="H29">
        <v>1080</v>
      </c>
      <c r="I29">
        <v>1060.5253853159468</v>
      </c>
      <c r="J29" t="s">
        <v>13</v>
      </c>
      <c r="K29" t="s">
        <v>12</v>
      </c>
    </row>
    <row r="30" spans="2:11" x14ac:dyDescent="0.25">
      <c r="B30" s="2">
        <v>44309</v>
      </c>
      <c r="C30" t="s">
        <v>7</v>
      </c>
      <c r="D30" t="s">
        <v>29</v>
      </c>
      <c r="E30">
        <v>4.7999999999999996E-3</v>
      </c>
      <c r="F30">
        <v>198.36511522023119</v>
      </c>
      <c r="G30">
        <v>1.4634926349645636</v>
      </c>
      <c r="H30">
        <v>1080</v>
      </c>
      <c r="I30">
        <v>1058.2694270147119</v>
      </c>
      <c r="J30" t="s">
        <v>13</v>
      </c>
      <c r="K30" t="s">
        <v>12</v>
      </c>
    </row>
    <row r="31" spans="2:11" x14ac:dyDescent="0.25">
      <c r="B31" s="2">
        <v>44310</v>
      </c>
      <c r="C31" t="s">
        <v>7</v>
      </c>
      <c r="D31" t="s">
        <v>30</v>
      </c>
      <c r="E31">
        <v>4.7999999999999996E-3</v>
      </c>
      <c r="F31">
        <v>222.98286836206529</v>
      </c>
      <c r="G31">
        <v>21.451190412298274</v>
      </c>
      <c r="H31">
        <v>1080</v>
      </c>
      <c r="I31">
        <v>1043.9024417311821</v>
      </c>
      <c r="J31" t="s">
        <v>13</v>
      </c>
      <c r="K31" t="s">
        <v>12</v>
      </c>
    </row>
    <row r="32" spans="2:11" x14ac:dyDescent="0.25">
      <c r="B32" s="2">
        <v>44311</v>
      </c>
      <c r="C32" t="s">
        <v>7</v>
      </c>
      <c r="D32" t="s">
        <v>28</v>
      </c>
      <c r="E32">
        <v>4.7999999999999996E-3</v>
      </c>
      <c r="F32">
        <v>238.69669202728957</v>
      </c>
      <c r="G32">
        <v>8.0368053827415764</v>
      </c>
      <c r="H32">
        <v>1080</v>
      </c>
      <c r="I32">
        <v>1063.8650060330544</v>
      </c>
      <c r="J32" t="s">
        <v>13</v>
      </c>
      <c r="K32" t="s">
        <v>12</v>
      </c>
    </row>
    <row r="33" spans="2:11" x14ac:dyDescent="0.25">
      <c r="B33" s="2">
        <v>44312</v>
      </c>
      <c r="C33" t="s">
        <v>7</v>
      </c>
      <c r="D33" t="s">
        <v>29</v>
      </c>
      <c r="E33">
        <v>4.7999999999999996E-3</v>
      </c>
      <c r="F33">
        <v>189.4956125395081</v>
      </c>
      <c r="G33">
        <v>6.9069221808565437</v>
      </c>
      <c r="H33">
        <v>1080</v>
      </c>
      <c r="I33">
        <v>1057.9890091668278</v>
      </c>
      <c r="J33" t="s">
        <v>14</v>
      </c>
      <c r="K33" t="s">
        <v>17</v>
      </c>
    </row>
    <row r="34" spans="2:11" x14ac:dyDescent="0.25">
      <c r="B34" s="2">
        <v>44313</v>
      </c>
      <c r="C34" t="s">
        <v>7</v>
      </c>
      <c r="D34" t="s">
        <v>29</v>
      </c>
      <c r="E34">
        <v>4.7999999999999996E-3</v>
      </c>
      <c r="F34">
        <v>237.66017879339759</v>
      </c>
      <c r="G34">
        <v>19.320206066970982</v>
      </c>
      <c r="H34">
        <v>1080</v>
      </c>
      <c r="I34">
        <v>1046.3064393619686</v>
      </c>
      <c r="J34" t="s">
        <v>14</v>
      </c>
      <c r="K34" t="s">
        <v>17</v>
      </c>
    </row>
    <row r="35" spans="2:11" x14ac:dyDescent="0.25">
      <c r="B35" s="2">
        <v>44314</v>
      </c>
      <c r="C35" t="s">
        <v>7</v>
      </c>
      <c r="D35" t="s">
        <v>29</v>
      </c>
      <c r="E35">
        <v>4.7999999999999996E-3</v>
      </c>
      <c r="F35">
        <v>231.73867975930244</v>
      </c>
      <c r="G35">
        <v>8.4811692457961581</v>
      </c>
      <c r="H35">
        <v>1080</v>
      </c>
      <c r="I35">
        <v>1058.9088328253254</v>
      </c>
      <c r="J35" t="s">
        <v>13</v>
      </c>
      <c r="K35" t="s">
        <v>12</v>
      </c>
    </row>
    <row r="36" spans="2:11" x14ac:dyDescent="0.25">
      <c r="B36" s="2">
        <v>44315</v>
      </c>
      <c r="C36" t="s">
        <v>7</v>
      </c>
      <c r="D36" t="s">
        <v>29</v>
      </c>
      <c r="E36">
        <v>4.7999999999999996E-3</v>
      </c>
      <c r="F36">
        <v>186.97532072365024</v>
      </c>
      <c r="G36">
        <v>1.7558271236669032</v>
      </c>
      <c r="H36">
        <v>1080</v>
      </c>
      <c r="I36">
        <v>1053.4472843586721</v>
      </c>
      <c r="J36" t="s">
        <v>13</v>
      </c>
      <c r="K36" t="s">
        <v>12</v>
      </c>
    </row>
    <row r="37" spans="2:11" x14ac:dyDescent="0.25">
      <c r="B37" s="2">
        <v>44316</v>
      </c>
      <c r="C37" t="s">
        <v>7</v>
      </c>
      <c r="D37" t="s">
        <v>28</v>
      </c>
      <c r="E37">
        <v>4.7999999999999996E-3</v>
      </c>
      <c r="F37">
        <v>232.07068158919685</v>
      </c>
      <c r="G37">
        <v>14.166362238854745</v>
      </c>
      <c r="H37">
        <v>1080</v>
      </c>
      <c r="I37">
        <v>1043.8994543707965</v>
      </c>
      <c r="J37" t="s">
        <v>14</v>
      </c>
      <c r="K37" t="s">
        <v>17</v>
      </c>
    </row>
    <row r="38" spans="2:11" x14ac:dyDescent="0.25">
      <c r="B38" s="2">
        <v>44317</v>
      </c>
      <c r="C38" t="s">
        <v>7</v>
      </c>
      <c r="D38" t="s">
        <v>28</v>
      </c>
      <c r="E38">
        <v>4.7999999999999996E-3</v>
      </c>
      <c r="F38">
        <v>218.26623449127436</v>
      </c>
      <c r="G38">
        <v>9.7404089511405996</v>
      </c>
      <c r="H38">
        <v>1080</v>
      </c>
      <c r="I38">
        <v>1051.0993770091457</v>
      </c>
      <c r="J38" t="s">
        <v>13</v>
      </c>
      <c r="K38" t="s">
        <v>12</v>
      </c>
    </row>
    <row r="39" spans="2:11" x14ac:dyDescent="0.25">
      <c r="B39" s="2">
        <v>44318</v>
      </c>
      <c r="C39" t="s">
        <v>7</v>
      </c>
      <c r="D39" t="s">
        <v>29</v>
      </c>
      <c r="E39">
        <v>4.7999999999999996E-3</v>
      </c>
      <c r="F39">
        <v>198.15689815912668</v>
      </c>
      <c r="G39">
        <v>3.7721705851518723</v>
      </c>
      <c r="H39">
        <v>1080</v>
      </c>
      <c r="I39">
        <v>1060.6930096578892</v>
      </c>
      <c r="J39" t="s">
        <v>14</v>
      </c>
      <c r="K39" t="s">
        <v>17</v>
      </c>
    </row>
    <row r="40" spans="2:11" x14ac:dyDescent="0.25">
      <c r="B40" s="2">
        <v>44319</v>
      </c>
      <c r="C40" t="s">
        <v>7</v>
      </c>
      <c r="D40" t="s">
        <v>29</v>
      </c>
      <c r="E40">
        <v>4.7999999999999996E-3</v>
      </c>
      <c r="F40">
        <v>231.41130593144521</v>
      </c>
      <c r="G40">
        <v>17.226388658651558</v>
      </c>
      <c r="H40">
        <v>1080</v>
      </c>
      <c r="I40">
        <v>1051.5369391823435</v>
      </c>
      <c r="J40" t="s">
        <v>13</v>
      </c>
      <c r="K40" t="s">
        <v>12</v>
      </c>
    </row>
    <row r="41" spans="2:11" x14ac:dyDescent="0.25">
      <c r="B41" s="2">
        <v>44320</v>
      </c>
      <c r="C41" t="s">
        <v>7</v>
      </c>
      <c r="D41" t="s">
        <v>30</v>
      </c>
      <c r="E41">
        <v>4.7999999999999996E-3</v>
      </c>
      <c r="F41">
        <v>236.95367050081296</v>
      </c>
      <c r="G41">
        <v>4.3286867640935549</v>
      </c>
      <c r="H41">
        <v>1080</v>
      </c>
      <c r="I41">
        <v>1065.1981214122943</v>
      </c>
      <c r="J41" t="s">
        <v>14</v>
      </c>
      <c r="K41" t="s">
        <v>17</v>
      </c>
    </row>
    <row r="42" spans="2:11" x14ac:dyDescent="0.25">
      <c r="B42" s="2">
        <v>44321</v>
      </c>
      <c r="C42" t="s">
        <v>7</v>
      </c>
      <c r="D42" t="s">
        <v>29</v>
      </c>
      <c r="E42">
        <v>4.7999999999999996E-3</v>
      </c>
      <c r="F42">
        <v>176.90666910189748</v>
      </c>
      <c r="G42">
        <v>5.2879826888757799</v>
      </c>
      <c r="H42">
        <v>1080</v>
      </c>
      <c r="I42">
        <v>1049.6251224873204</v>
      </c>
      <c r="J42" t="s">
        <v>14</v>
      </c>
      <c r="K42" t="s">
        <v>17</v>
      </c>
    </row>
    <row r="43" spans="2:11" x14ac:dyDescent="0.25">
      <c r="B43" s="2">
        <v>44322</v>
      </c>
      <c r="C43" t="s">
        <v>7</v>
      </c>
      <c r="D43" t="s">
        <v>28</v>
      </c>
      <c r="E43">
        <v>4.7999999999999996E-3</v>
      </c>
      <c r="F43">
        <v>215.80031616701567</v>
      </c>
      <c r="G43">
        <v>13.234299574529839</v>
      </c>
      <c r="H43">
        <v>1080</v>
      </c>
      <c r="I43">
        <v>1037.269779263597</v>
      </c>
      <c r="J43" t="s">
        <v>14</v>
      </c>
      <c r="K43" t="s">
        <v>17</v>
      </c>
    </row>
    <row r="44" spans="2:11" x14ac:dyDescent="0.25">
      <c r="B44" s="2">
        <v>44323</v>
      </c>
      <c r="C44" t="s">
        <v>7</v>
      </c>
      <c r="D44" t="s">
        <v>29</v>
      </c>
      <c r="E44">
        <v>4.7999999999999996E-3</v>
      </c>
      <c r="F44">
        <v>206.1903439279599</v>
      </c>
      <c r="G44">
        <v>11.742958385758826</v>
      </c>
      <c r="H44">
        <v>1080</v>
      </c>
      <c r="I44">
        <v>1044.2804058306267</v>
      </c>
      <c r="J44" t="s">
        <v>13</v>
      </c>
      <c r="K44" t="s">
        <v>12</v>
      </c>
    </row>
    <row r="45" spans="2:11" x14ac:dyDescent="0.25">
      <c r="B45" s="2">
        <v>44324</v>
      </c>
      <c r="C45" t="s">
        <v>7</v>
      </c>
      <c r="D45" t="s">
        <v>29</v>
      </c>
      <c r="E45">
        <v>4.7999999999999996E-3</v>
      </c>
      <c r="F45">
        <v>205.44329906364027</v>
      </c>
      <c r="G45">
        <v>7.4875118171222033</v>
      </c>
      <c r="H45">
        <v>1080</v>
      </c>
      <c r="I45">
        <v>1065.1653730799515</v>
      </c>
      <c r="J45" t="s">
        <v>13</v>
      </c>
      <c r="K45" t="s">
        <v>12</v>
      </c>
    </row>
    <row r="46" spans="2:11" x14ac:dyDescent="0.25">
      <c r="B46" s="2">
        <v>44325</v>
      </c>
      <c r="C46" t="s">
        <v>7</v>
      </c>
      <c r="D46" t="s">
        <v>30</v>
      </c>
      <c r="E46">
        <v>4.7999999999999996E-3</v>
      </c>
      <c r="F46">
        <v>206.60374567953784</v>
      </c>
      <c r="G46">
        <v>14.186272597537499</v>
      </c>
      <c r="H46">
        <v>1080</v>
      </c>
      <c r="I46">
        <v>1037.0002063140871</v>
      </c>
      <c r="J46" t="s">
        <v>14</v>
      </c>
      <c r="K46" t="s">
        <v>17</v>
      </c>
    </row>
    <row r="47" spans="2:11" x14ac:dyDescent="0.25">
      <c r="B47" s="2">
        <v>44326</v>
      </c>
      <c r="C47" t="s">
        <v>7</v>
      </c>
      <c r="D47" t="s">
        <v>28</v>
      </c>
      <c r="E47">
        <v>4.7999999999999996E-3</v>
      </c>
      <c r="F47">
        <v>220.5864119363583</v>
      </c>
      <c r="G47">
        <v>10.634472645525179</v>
      </c>
      <c r="H47">
        <v>1080</v>
      </c>
      <c r="I47">
        <v>1050.5038630057757</v>
      </c>
      <c r="J47" t="s">
        <v>13</v>
      </c>
      <c r="K47" t="s">
        <v>12</v>
      </c>
    </row>
    <row r="48" spans="2:11" x14ac:dyDescent="0.25">
      <c r="B48" s="2">
        <v>44327</v>
      </c>
      <c r="C48" t="s">
        <v>7</v>
      </c>
      <c r="D48" t="s">
        <v>29</v>
      </c>
      <c r="E48">
        <v>4.7999999999999996E-3</v>
      </c>
      <c r="F48">
        <v>191.66717786261219</v>
      </c>
      <c r="G48">
        <v>7.8708962783735794</v>
      </c>
      <c r="H48">
        <v>1080</v>
      </c>
      <c r="I48">
        <v>1053.3275036374516</v>
      </c>
      <c r="J48" t="s">
        <v>13</v>
      </c>
      <c r="K48" t="s">
        <v>12</v>
      </c>
    </row>
    <row r="49" spans="2:11" x14ac:dyDescent="0.25">
      <c r="B49" s="2">
        <v>44328</v>
      </c>
      <c r="C49" t="s">
        <v>7</v>
      </c>
      <c r="D49" t="s">
        <v>29</v>
      </c>
      <c r="E49">
        <v>4.7999999999999996E-3</v>
      </c>
      <c r="F49">
        <v>211.67549191277692</v>
      </c>
      <c r="G49">
        <v>25.39383409026215</v>
      </c>
      <c r="H49">
        <v>1080</v>
      </c>
      <c r="I49">
        <v>1039.8281302122193</v>
      </c>
      <c r="J49" t="s">
        <v>13</v>
      </c>
      <c r="K49" t="s">
        <v>12</v>
      </c>
    </row>
    <row r="50" spans="2:11" x14ac:dyDescent="0.25">
      <c r="B50" s="2">
        <v>44329</v>
      </c>
      <c r="C50" t="s">
        <v>7</v>
      </c>
      <c r="D50" t="s">
        <v>29</v>
      </c>
      <c r="E50">
        <v>4.7999999999999996E-3</v>
      </c>
      <c r="F50">
        <v>237.29330403511784</v>
      </c>
      <c r="G50">
        <v>9.840898094450516</v>
      </c>
      <c r="H50">
        <v>1080</v>
      </c>
      <c r="I50">
        <v>1068.1358088387499</v>
      </c>
      <c r="J50" t="s">
        <v>14</v>
      </c>
      <c r="K50" t="s">
        <v>17</v>
      </c>
    </row>
    <row r="51" spans="2:11" x14ac:dyDescent="0.25">
      <c r="B51" s="2">
        <v>44330</v>
      </c>
      <c r="C51" t="s">
        <v>7</v>
      </c>
      <c r="D51" t="s">
        <v>29</v>
      </c>
      <c r="E51">
        <v>4.7999999999999996E-3</v>
      </c>
      <c r="F51">
        <v>211.12968666340925</v>
      </c>
      <c r="G51">
        <v>7.0227149691086428</v>
      </c>
      <c r="H51">
        <v>1080</v>
      </c>
      <c r="I51">
        <v>1069.3838260265006</v>
      </c>
      <c r="J51" t="s">
        <v>14</v>
      </c>
      <c r="K51" t="s">
        <v>17</v>
      </c>
    </row>
    <row r="52" spans="2:11" x14ac:dyDescent="0.25">
      <c r="B52" s="2">
        <v>44331</v>
      </c>
      <c r="C52" t="s">
        <v>7</v>
      </c>
      <c r="D52" t="s">
        <v>28</v>
      </c>
      <c r="E52">
        <v>4.7999999999999996E-3</v>
      </c>
      <c r="F52">
        <v>209.81393013184868</v>
      </c>
      <c r="G52">
        <v>22.968095142071796</v>
      </c>
      <c r="H52">
        <v>1080</v>
      </c>
      <c r="I52">
        <v>1041.90436673301</v>
      </c>
      <c r="J52" t="s">
        <v>14</v>
      </c>
      <c r="K52" t="s">
        <v>17</v>
      </c>
    </row>
    <row r="53" spans="2:11" x14ac:dyDescent="0.25">
      <c r="B53" s="2">
        <v>44332</v>
      </c>
      <c r="C53" t="s">
        <v>7</v>
      </c>
      <c r="D53" t="s">
        <v>28</v>
      </c>
      <c r="E53">
        <v>4.7999999999999996E-3</v>
      </c>
      <c r="F53">
        <v>211.73004348837151</v>
      </c>
      <c r="G53">
        <v>2.7381515017460858</v>
      </c>
      <c r="H53">
        <v>1080</v>
      </c>
      <c r="I53">
        <v>1046.0339213663092</v>
      </c>
      <c r="J53" t="s">
        <v>13</v>
      </c>
      <c r="K53" t="s">
        <v>12</v>
      </c>
    </row>
    <row r="54" spans="2:11" x14ac:dyDescent="0.25">
      <c r="B54" s="2">
        <v>44333</v>
      </c>
      <c r="C54" t="s">
        <v>7</v>
      </c>
      <c r="D54" t="s">
        <v>29</v>
      </c>
      <c r="E54">
        <v>4.7999999999999996E-3</v>
      </c>
      <c r="F54">
        <v>193.9295610563598</v>
      </c>
      <c r="G54">
        <v>8.2552229165523521</v>
      </c>
      <c r="H54">
        <v>1080</v>
      </c>
      <c r="I54">
        <v>1056.9840097406097</v>
      </c>
      <c r="J54" t="s">
        <v>13</v>
      </c>
      <c r="K54" t="s">
        <v>12</v>
      </c>
    </row>
    <row r="55" spans="2:11" x14ac:dyDescent="0.25">
      <c r="B55" s="2">
        <v>44334</v>
      </c>
      <c r="C55" t="s">
        <v>7</v>
      </c>
      <c r="D55" t="s">
        <v>29</v>
      </c>
      <c r="E55">
        <v>4.7999999999999996E-3</v>
      </c>
      <c r="F55">
        <v>238.3552043338459</v>
      </c>
      <c r="G55">
        <v>9.6689618397827051</v>
      </c>
      <c r="H55">
        <v>1080</v>
      </c>
      <c r="I55">
        <v>1047.8322505562057</v>
      </c>
      <c r="J55" t="s">
        <v>13</v>
      </c>
      <c r="K55" t="s">
        <v>12</v>
      </c>
    </row>
    <row r="56" spans="2:11" x14ac:dyDescent="0.25">
      <c r="B56" s="2">
        <v>44335</v>
      </c>
      <c r="C56" t="s">
        <v>7</v>
      </c>
      <c r="D56" t="s">
        <v>30</v>
      </c>
      <c r="E56">
        <v>4.7999999999999996E-3</v>
      </c>
      <c r="F56">
        <v>240.62082688107026</v>
      </c>
      <c r="G56">
        <v>11.911365466987307</v>
      </c>
      <c r="H56">
        <v>1080</v>
      </c>
      <c r="I56">
        <v>1066.3773265212099</v>
      </c>
      <c r="J56" t="s">
        <v>13</v>
      </c>
      <c r="K56" t="s">
        <v>12</v>
      </c>
    </row>
    <row r="57" spans="2:11" x14ac:dyDescent="0.25">
      <c r="B57" s="2">
        <v>44336</v>
      </c>
      <c r="C57" t="s">
        <v>7</v>
      </c>
      <c r="D57" t="s">
        <v>29</v>
      </c>
      <c r="E57">
        <v>4.7999999999999996E-3</v>
      </c>
      <c r="F57">
        <v>176.6778810701646</v>
      </c>
      <c r="G57">
        <v>6.4199720923950387</v>
      </c>
      <c r="H57">
        <v>1080</v>
      </c>
      <c r="I57">
        <v>1049.3021089857859</v>
      </c>
      <c r="J57" t="s">
        <v>14</v>
      </c>
      <c r="K57" t="s">
        <v>17</v>
      </c>
    </row>
    <row r="58" spans="2:11" x14ac:dyDescent="0.25">
      <c r="B58" s="2">
        <v>44337</v>
      </c>
      <c r="C58" t="s">
        <v>7</v>
      </c>
      <c r="D58" t="s">
        <v>28</v>
      </c>
      <c r="E58">
        <v>4.7999999999999996E-3</v>
      </c>
      <c r="F58">
        <v>217.87623962100218</v>
      </c>
      <c r="G58">
        <v>6.6996858030198698</v>
      </c>
      <c r="H58">
        <v>1080</v>
      </c>
      <c r="I58">
        <v>1035.834521754882</v>
      </c>
      <c r="J58" t="s">
        <v>13</v>
      </c>
      <c r="K58" t="s">
        <v>12</v>
      </c>
    </row>
    <row r="59" spans="2:11" x14ac:dyDescent="0.25">
      <c r="B59" s="2">
        <v>44338</v>
      </c>
      <c r="C59" t="s">
        <v>7</v>
      </c>
      <c r="D59" t="s">
        <v>29</v>
      </c>
      <c r="E59">
        <v>4.7999999999999996E-3</v>
      </c>
      <c r="F59">
        <v>234.08470276402534</v>
      </c>
      <c r="G59">
        <v>6.4644153987051114</v>
      </c>
      <c r="H59">
        <v>1080</v>
      </c>
      <c r="I59">
        <v>1062.7169092720594</v>
      </c>
      <c r="J59" t="s">
        <v>14</v>
      </c>
      <c r="K59" t="s">
        <v>17</v>
      </c>
    </row>
    <row r="60" spans="2:11" x14ac:dyDescent="0.25">
      <c r="B60" s="2">
        <v>44339</v>
      </c>
      <c r="C60" t="s">
        <v>7</v>
      </c>
      <c r="D60" t="s">
        <v>29</v>
      </c>
      <c r="E60">
        <v>4.7999999999999996E-3</v>
      </c>
      <c r="F60">
        <v>179.75120727265025</v>
      </c>
      <c r="G60">
        <v>5.3422539089527863</v>
      </c>
      <c r="H60">
        <v>1080</v>
      </c>
      <c r="I60">
        <v>1044.9605464249325</v>
      </c>
      <c r="J60" t="s">
        <v>13</v>
      </c>
      <c r="K60" t="s">
        <v>12</v>
      </c>
    </row>
    <row r="61" spans="2:11" x14ac:dyDescent="0.25">
      <c r="B61" s="2">
        <v>44340</v>
      </c>
      <c r="C61" t="s">
        <v>7</v>
      </c>
      <c r="D61" t="s">
        <v>30</v>
      </c>
      <c r="E61">
        <v>4.7999999999999996E-3</v>
      </c>
      <c r="F61">
        <v>241.98154856794042</v>
      </c>
      <c r="G61">
        <v>14.794373228781955</v>
      </c>
      <c r="H61">
        <v>1080</v>
      </c>
      <c r="I61">
        <v>1050.6260976106366</v>
      </c>
      <c r="J61" t="s">
        <v>13</v>
      </c>
      <c r="K61" t="s">
        <v>12</v>
      </c>
    </row>
    <row r="62" spans="2:11" x14ac:dyDescent="0.25">
      <c r="B62" s="2">
        <v>44341</v>
      </c>
      <c r="C62" t="s">
        <v>7</v>
      </c>
      <c r="D62" t="s">
        <v>28</v>
      </c>
      <c r="E62">
        <v>4.7999999999999996E-3</v>
      </c>
      <c r="F62">
        <v>229.61386486032436</v>
      </c>
      <c r="G62">
        <v>12.254955652776532</v>
      </c>
      <c r="H62">
        <v>1080</v>
      </c>
      <c r="I62">
        <v>1063.2057756533404</v>
      </c>
      <c r="J62" t="s">
        <v>13</v>
      </c>
      <c r="K62" t="s">
        <v>12</v>
      </c>
    </row>
    <row r="63" spans="2:11" x14ac:dyDescent="0.25">
      <c r="B63" s="2">
        <v>44342</v>
      </c>
      <c r="C63" t="s">
        <v>7</v>
      </c>
      <c r="D63" t="s">
        <v>29</v>
      </c>
      <c r="E63">
        <v>4.7999999999999996E-3</v>
      </c>
      <c r="F63">
        <v>188.18173824499277</v>
      </c>
      <c r="G63">
        <v>8.2321430444536627</v>
      </c>
      <c r="H63">
        <v>1080</v>
      </c>
      <c r="I63">
        <v>1052.9667373260293</v>
      </c>
      <c r="J63" t="s">
        <v>13</v>
      </c>
      <c r="K63" t="s">
        <v>12</v>
      </c>
    </row>
    <row r="64" spans="2:11" x14ac:dyDescent="0.25">
      <c r="B64" s="2">
        <v>44343</v>
      </c>
      <c r="C64" t="s">
        <v>7</v>
      </c>
      <c r="D64" t="s">
        <v>29</v>
      </c>
      <c r="E64">
        <v>4.7999999999999996E-3</v>
      </c>
      <c r="F64">
        <v>219.17531283189581</v>
      </c>
      <c r="G64">
        <v>8.0422370857647696</v>
      </c>
      <c r="H64">
        <v>1080</v>
      </c>
      <c r="I64">
        <v>1040.9916578484176</v>
      </c>
      <c r="J64" t="s">
        <v>13</v>
      </c>
      <c r="K64" t="s">
        <v>12</v>
      </c>
    </row>
    <row r="65" spans="2:11" x14ac:dyDescent="0.25">
      <c r="B65" s="2">
        <v>44344</v>
      </c>
      <c r="C65" t="s">
        <v>7</v>
      </c>
      <c r="D65" t="s">
        <v>29</v>
      </c>
      <c r="E65">
        <v>4.7999999999999996E-3</v>
      </c>
      <c r="F65">
        <v>203.24301421926094</v>
      </c>
      <c r="G65">
        <v>3.2781202224384689</v>
      </c>
      <c r="H65">
        <v>1080</v>
      </c>
      <c r="I65">
        <v>1041.8499520086089</v>
      </c>
      <c r="J65" t="s">
        <v>13</v>
      </c>
      <c r="K65" t="s">
        <v>12</v>
      </c>
    </row>
    <row r="66" spans="2:11" x14ac:dyDescent="0.25">
      <c r="B66" s="2">
        <v>44345</v>
      </c>
      <c r="C66" t="s">
        <v>7</v>
      </c>
      <c r="D66" t="s">
        <v>29</v>
      </c>
      <c r="E66">
        <v>4.7999999999999996E-3</v>
      </c>
      <c r="F66">
        <v>204.66671860017271</v>
      </c>
      <c r="G66">
        <v>5.1175847170822877</v>
      </c>
      <c r="H66">
        <v>1080</v>
      </c>
      <c r="I66">
        <v>1058.5615239083679</v>
      </c>
      <c r="J66" t="s">
        <v>14</v>
      </c>
      <c r="K66" t="s">
        <v>17</v>
      </c>
    </row>
    <row r="67" spans="2:11" x14ac:dyDescent="0.25">
      <c r="B67" s="2">
        <v>44346</v>
      </c>
      <c r="C67" t="s">
        <v>7</v>
      </c>
      <c r="D67" t="s">
        <v>28</v>
      </c>
      <c r="E67">
        <v>4.7999999999999996E-3</v>
      </c>
      <c r="F67">
        <v>229.99200764326898</v>
      </c>
      <c r="G67">
        <v>28.079844192139134</v>
      </c>
      <c r="H67">
        <v>1080</v>
      </c>
      <c r="I67">
        <v>1047.1074349222661</v>
      </c>
      <c r="J67" t="s">
        <v>13</v>
      </c>
      <c r="K67" t="s">
        <v>12</v>
      </c>
    </row>
    <row r="68" spans="2:11" x14ac:dyDescent="0.25">
      <c r="B68" s="2">
        <v>44347</v>
      </c>
      <c r="C68" t="s">
        <v>7</v>
      </c>
      <c r="D68" t="s">
        <v>28</v>
      </c>
      <c r="E68">
        <v>4.7999999999999996E-3</v>
      </c>
      <c r="F68">
        <v>209.09872329464761</v>
      </c>
      <c r="G68">
        <v>2.3108134078679536</v>
      </c>
      <c r="H68">
        <v>1080</v>
      </c>
      <c r="I68">
        <v>1046.7980969418409</v>
      </c>
      <c r="J68" t="s">
        <v>13</v>
      </c>
      <c r="K68" t="s">
        <v>12</v>
      </c>
    </row>
    <row r="69" spans="2:11" x14ac:dyDescent="0.25">
      <c r="B69" s="2">
        <v>44348</v>
      </c>
      <c r="C69" t="s">
        <v>7</v>
      </c>
      <c r="D69" t="s">
        <v>29</v>
      </c>
      <c r="E69">
        <v>4.7999999999999996E-3</v>
      </c>
      <c r="F69">
        <v>194.3169192979687</v>
      </c>
      <c r="G69">
        <v>1.1430562651044378</v>
      </c>
      <c r="H69">
        <v>1080</v>
      </c>
      <c r="I69">
        <v>1058.8902890223899</v>
      </c>
      <c r="J69" t="s">
        <v>13</v>
      </c>
      <c r="K69" t="s">
        <v>12</v>
      </c>
    </row>
    <row r="70" spans="2:11" x14ac:dyDescent="0.25">
      <c r="B70" s="2">
        <v>44349</v>
      </c>
      <c r="C70" t="s">
        <v>7</v>
      </c>
      <c r="D70" t="s">
        <v>29</v>
      </c>
      <c r="E70">
        <v>4.7999999999999996E-3</v>
      </c>
      <c r="F70">
        <v>210.2524302064717</v>
      </c>
      <c r="G70">
        <v>4.8865045110027729</v>
      </c>
      <c r="H70">
        <v>1080</v>
      </c>
      <c r="I70">
        <v>1039.6301834575281</v>
      </c>
      <c r="J70" t="s">
        <v>14</v>
      </c>
      <c r="K70" t="s">
        <v>17</v>
      </c>
    </row>
    <row r="71" spans="2:11" x14ac:dyDescent="0.25">
      <c r="B71" s="2">
        <v>44350</v>
      </c>
      <c r="C71" t="s">
        <v>7</v>
      </c>
      <c r="D71" t="s">
        <v>30</v>
      </c>
      <c r="E71">
        <v>4.7999999999999996E-3</v>
      </c>
      <c r="F71">
        <v>235.23671049203148</v>
      </c>
      <c r="G71">
        <v>3.892960301143134</v>
      </c>
      <c r="H71">
        <v>1080</v>
      </c>
      <c r="I71">
        <v>1059.4949763971867</v>
      </c>
      <c r="J71" t="s">
        <v>13</v>
      </c>
      <c r="K71" t="s">
        <v>12</v>
      </c>
    </row>
    <row r="72" spans="2:11" x14ac:dyDescent="0.25">
      <c r="B72" s="2">
        <v>44351</v>
      </c>
      <c r="C72" t="s">
        <v>7</v>
      </c>
      <c r="D72" t="s">
        <v>29</v>
      </c>
      <c r="E72">
        <v>4.7999999999999996E-3</v>
      </c>
      <c r="F72">
        <v>188.34579106045049</v>
      </c>
      <c r="G72">
        <v>7.7010146897554561</v>
      </c>
      <c r="H72">
        <v>1080</v>
      </c>
      <c r="I72">
        <v>1048.342314262859</v>
      </c>
      <c r="J72" t="s">
        <v>13</v>
      </c>
      <c r="K72" t="s">
        <v>12</v>
      </c>
    </row>
    <row r="73" spans="2:11" x14ac:dyDescent="0.25">
      <c r="B73" s="2">
        <v>44352</v>
      </c>
      <c r="C73" t="s">
        <v>7</v>
      </c>
      <c r="D73" t="s">
        <v>28</v>
      </c>
      <c r="E73">
        <v>4.7999999999999996E-3</v>
      </c>
      <c r="F73">
        <v>232.86757954881006</v>
      </c>
      <c r="G73">
        <v>12.104420690367457</v>
      </c>
      <c r="H73">
        <v>1080</v>
      </c>
      <c r="I73">
        <v>1045.71805888273</v>
      </c>
      <c r="J73" t="s">
        <v>14</v>
      </c>
      <c r="K73" t="s">
        <v>17</v>
      </c>
    </row>
    <row r="74" spans="2:11" x14ac:dyDescent="0.25">
      <c r="B74" s="2">
        <v>44353</v>
      </c>
      <c r="C74" t="s">
        <v>7</v>
      </c>
      <c r="D74" t="s">
        <v>29</v>
      </c>
      <c r="E74">
        <v>4.7999999999999996E-3</v>
      </c>
      <c r="F74">
        <v>214.53414929112697</v>
      </c>
      <c r="G74">
        <v>8.8541971447961174</v>
      </c>
      <c r="H74">
        <v>1080</v>
      </c>
      <c r="I74">
        <v>1047.0920485017668</v>
      </c>
      <c r="J74" t="s">
        <v>13</v>
      </c>
      <c r="K74" t="s">
        <v>12</v>
      </c>
    </row>
    <row r="75" spans="2:11" x14ac:dyDescent="0.25">
      <c r="B75" s="2">
        <v>44354</v>
      </c>
      <c r="C75" t="s">
        <v>7</v>
      </c>
      <c r="D75" t="s">
        <v>29</v>
      </c>
      <c r="E75">
        <v>4.7999999999999996E-3</v>
      </c>
      <c r="F75">
        <v>205.97199711565833</v>
      </c>
      <c r="G75">
        <v>3.7241517151772694</v>
      </c>
      <c r="H75">
        <v>1080</v>
      </c>
      <c r="I75">
        <v>1066.0610340422077</v>
      </c>
      <c r="J75" t="s">
        <v>13</v>
      </c>
      <c r="K75" t="s">
        <v>12</v>
      </c>
    </row>
    <row r="76" spans="2:11" x14ac:dyDescent="0.25">
      <c r="B76" s="2">
        <v>44355</v>
      </c>
      <c r="C76" t="s">
        <v>7</v>
      </c>
      <c r="D76" t="s">
        <v>30</v>
      </c>
      <c r="E76">
        <v>4.7999999999999996E-3</v>
      </c>
      <c r="F76">
        <v>211.19139047717152</v>
      </c>
      <c r="G76">
        <v>30.637791691346727</v>
      </c>
      <c r="H76">
        <v>1080</v>
      </c>
      <c r="I76">
        <v>1035.2979663293286</v>
      </c>
      <c r="J76" t="s">
        <v>13</v>
      </c>
      <c r="K76" t="s">
        <v>12</v>
      </c>
    </row>
    <row r="77" spans="2:11" x14ac:dyDescent="0.25">
      <c r="B77" s="2">
        <v>44356</v>
      </c>
      <c r="C77" t="s">
        <v>7</v>
      </c>
      <c r="D77" t="s">
        <v>28</v>
      </c>
      <c r="E77">
        <v>4.7999999999999996E-3</v>
      </c>
      <c r="F77">
        <v>205.10067859570739</v>
      </c>
      <c r="G77">
        <v>11.476579380343948</v>
      </c>
      <c r="H77">
        <v>1080</v>
      </c>
      <c r="I77">
        <v>1046.0990109757379</v>
      </c>
      <c r="J77" t="s">
        <v>13</v>
      </c>
      <c r="K77" t="s">
        <v>12</v>
      </c>
    </row>
    <row r="78" spans="2:11" x14ac:dyDescent="0.25">
      <c r="B78" s="2">
        <v>44357</v>
      </c>
      <c r="C78" t="s">
        <v>7</v>
      </c>
      <c r="D78" t="s">
        <v>29</v>
      </c>
      <c r="E78">
        <v>4.7999999999999996E-3</v>
      </c>
      <c r="F78">
        <v>197.54744950958693</v>
      </c>
      <c r="G78">
        <v>3.2581561196636293</v>
      </c>
      <c r="H78">
        <v>1080</v>
      </c>
      <c r="I78">
        <v>1053.9364505279359</v>
      </c>
      <c r="J78" t="s">
        <v>13</v>
      </c>
      <c r="K78" t="s">
        <v>12</v>
      </c>
    </row>
    <row r="79" spans="2:11" x14ac:dyDescent="0.25">
      <c r="B79" s="2">
        <v>44358</v>
      </c>
      <c r="C79" t="s">
        <v>7</v>
      </c>
      <c r="D79" t="s">
        <v>29</v>
      </c>
      <c r="E79">
        <v>4.7999999999999996E-3</v>
      </c>
      <c r="F79">
        <v>234.52168784365387</v>
      </c>
      <c r="G79">
        <v>2.5608220485420472</v>
      </c>
      <c r="H79">
        <v>1080</v>
      </c>
      <c r="I79">
        <v>1051.5564513371814</v>
      </c>
      <c r="J79" t="s">
        <v>14</v>
      </c>
      <c r="K79" t="s">
        <v>17</v>
      </c>
    </row>
    <row r="80" spans="2:11" x14ac:dyDescent="0.25">
      <c r="B80" s="2">
        <v>44359</v>
      </c>
      <c r="C80" t="s">
        <v>7</v>
      </c>
      <c r="D80" t="s">
        <v>29</v>
      </c>
      <c r="E80">
        <v>4.7999999999999996E-3</v>
      </c>
      <c r="F80">
        <v>206.2613355536715</v>
      </c>
      <c r="G80">
        <v>7.3894364929436929</v>
      </c>
      <c r="H80">
        <v>1080</v>
      </c>
      <c r="I80">
        <v>1046.9627821163976</v>
      </c>
      <c r="J80" t="s">
        <v>13</v>
      </c>
      <c r="K80" t="s">
        <v>12</v>
      </c>
    </row>
    <row r="81" spans="2:11" x14ac:dyDescent="0.25">
      <c r="B81" s="2">
        <v>44360</v>
      </c>
      <c r="C81" t="s">
        <v>7</v>
      </c>
      <c r="D81" t="s">
        <v>29</v>
      </c>
      <c r="E81">
        <v>4.7999999999999996E-3</v>
      </c>
      <c r="F81">
        <v>197.74939363810529</v>
      </c>
      <c r="G81">
        <v>5.2928477175206341</v>
      </c>
      <c r="H81">
        <v>1080</v>
      </c>
      <c r="I81">
        <v>1058.9825328491429</v>
      </c>
      <c r="J81" t="s">
        <v>14</v>
      </c>
      <c r="K81" t="s">
        <v>17</v>
      </c>
    </row>
    <row r="82" spans="2:11" x14ac:dyDescent="0.25">
      <c r="B82" s="2">
        <v>44361</v>
      </c>
      <c r="C82" t="s">
        <v>7</v>
      </c>
      <c r="D82" t="s">
        <v>28</v>
      </c>
      <c r="E82">
        <v>4.7999999999999996E-3</v>
      </c>
      <c r="F82">
        <v>202.55304313815626</v>
      </c>
      <c r="G82">
        <v>19.232149613241024</v>
      </c>
      <c r="H82">
        <v>1080</v>
      </c>
      <c r="I82">
        <v>1030.4225299196296</v>
      </c>
      <c r="J82" t="s">
        <v>14</v>
      </c>
      <c r="K82" t="s">
        <v>17</v>
      </c>
    </row>
    <row r="83" spans="2:11" x14ac:dyDescent="0.25">
      <c r="B83" s="2">
        <v>44362</v>
      </c>
      <c r="C83" t="s">
        <v>7</v>
      </c>
      <c r="D83" t="s">
        <v>28</v>
      </c>
      <c r="E83">
        <v>4.7999999999999996E-3</v>
      </c>
      <c r="F83">
        <v>212.02295191746964</v>
      </c>
      <c r="G83">
        <v>10.156385510108112</v>
      </c>
      <c r="H83">
        <v>1080</v>
      </c>
      <c r="I83">
        <v>1051.0568738318902</v>
      </c>
      <c r="J83" t="s">
        <v>13</v>
      </c>
      <c r="K83" t="s">
        <v>12</v>
      </c>
    </row>
    <row r="84" spans="2:11" x14ac:dyDescent="0.25">
      <c r="B84" s="2">
        <v>44363</v>
      </c>
      <c r="C84" t="s">
        <v>7</v>
      </c>
      <c r="D84" t="s">
        <v>29</v>
      </c>
      <c r="E84">
        <v>4.7999999999999996E-3</v>
      </c>
      <c r="F84">
        <v>193.91865170617714</v>
      </c>
      <c r="G84">
        <v>2.4786076227810452</v>
      </c>
      <c r="H84">
        <v>1080</v>
      </c>
      <c r="I84">
        <v>1051.624263852495</v>
      </c>
      <c r="J84" t="s">
        <v>13</v>
      </c>
      <c r="K84" t="s">
        <v>12</v>
      </c>
    </row>
    <row r="85" spans="2:11" x14ac:dyDescent="0.25">
      <c r="B85" s="2">
        <v>44364</v>
      </c>
      <c r="C85" t="s">
        <v>7</v>
      </c>
      <c r="D85" t="s">
        <v>29</v>
      </c>
      <c r="E85">
        <v>4.7999999999999996E-3</v>
      </c>
      <c r="F85">
        <v>239.59697733575015</v>
      </c>
      <c r="G85">
        <v>4.2907980517232014</v>
      </c>
      <c r="H85">
        <v>1080</v>
      </c>
      <c r="I85">
        <v>1051.2438690199467</v>
      </c>
      <c r="J85" t="s">
        <v>13</v>
      </c>
      <c r="K85" t="s">
        <v>12</v>
      </c>
    </row>
    <row r="86" spans="2:11" x14ac:dyDescent="0.25">
      <c r="B86" s="2">
        <v>44365</v>
      </c>
      <c r="C86" t="s">
        <v>7</v>
      </c>
      <c r="D86" t="s">
        <v>30</v>
      </c>
      <c r="E86">
        <v>4.7999999999999996E-3</v>
      </c>
      <c r="F86">
        <v>225.62234373997038</v>
      </c>
      <c r="G86">
        <v>6.3693606634913751</v>
      </c>
      <c r="H86">
        <v>1080</v>
      </c>
      <c r="I86">
        <v>1058.493757456087</v>
      </c>
      <c r="J86" t="s">
        <v>14</v>
      </c>
      <c r="K86" t="s">
        <v>17</v>
      </c>
    </row>
    <row r="87" spans="2:11" x14ac:dyDescent="0.25">
      <c r="B87" s="2">
        <v>44366</v>
      </c>
      <c r="C87" t="s">
        <v>7</v>
      </c>
      <c r="D87" t="s">
        <v>29</v>
      </c>
      <c r="E87">
        <v>4.7999999999999996E-3</v>
      </c>
      <c r="F87">
        <v>177.50725683572534</v>
      </c>
      <c r="G87">
        <v>7.6165583561734485</v>
      </c>
      <c r="H87">
        <v>1080</v>
      </c>
      <c r="I87">
        <v>1041.7330881433322</v>
      </c>
      <c r="J87" t="s">
        <v>13</v>
      </c>
      <c r="K87" t="s">
        <v>12</v>
      </c>
    </row>
    <row r="88" spans="2:11" x14ac:dyDescent="0.25">
      <c r="B88" s="2">
        <v>44367</v>
      </c>
      <c r="C88" t="s">
        <v>7</v>
      </c>
      <c r="D88" t="s">
        <v>28</v>
      </c>
      <c r="E88">
        <v>4.7999999999999996E-3</v>
      </c>
      <c r="F88">
        <v>230.72894345508163</v>
      </c>
      <c r="G88">
        <v>5.2397988734151042</v>
      </c>
      <c r="H88">
        <v>1080</v>
      </c>
      <c r="I88">
        <v>1045.407278632573</v>
      </c>
      <c r="J88" t="s">
        <v>13</v>
      </c>
      <c r="K88" t="s">
        <v>12</v>
      </c>
    </row>
    <row r="89" spans="2:11" x14ac:dyDescent="0.25">
      <c r="B89" s="2">
        <v>44368</v>
      </c>
      <c r="C89" t="s">
        <v>7</v>
      </c>
      <c r="D89" t="s">
        <v>29</v>
      </c>
      <c r="E89">
        <v>4.7999999999999996E-3</v>
      </c>
      <c r="F89">
        <v>204.42993625026821</v>
      </c>
      <c r="G89">
        <v>9.7920699778003719</v>
      </c>
      <c r="H89">
        <v>1080</v>
      </c>
      <c r="I89">
        <v>1046.9940836750859</v>
      </c>
      <c r="J89" t="s">
        <v>13</v>
      </c>
      <c r="K89" t="s">
        <v>12</v>
      </c>
    </row>
    <row r="90" spans="2:11" x14ac:dyDescent="0.25">
      <c r="B90" s="2">
        <v>44369</v>
      </c>
      <c r="C90" t="s">
        <v>7</v>
      </c>
      <c r="D90" t="s">
        <v>29</v>
      </c>
      <c r="E90">
        <v>4.7999999999999996E-3</v>
      </c>
      <c r="F90">
        <v>208.94865891556046</v>
      </c>
      <c r="G90">
        <v>4.9214581167041498</v>
      </c>
      <c r="H90">
        <v>1080</v>
      </c>
      <c r="I90">
        <v>1066.8710525450549</v>
      </c>
      <c r="J90" t="s">
        <v>13</v>
      </c>
      <c r="K90" t="s">
        <v>12</v>
      </c>
    </row>
    <row r="91" spans="2:11" x14ac:dyDescent="0.25">
      <c r="B91" s="2">
        <v>44370</v>
      </c>
      <c r="C91" t="s">
        <v>7</v>
      </c>
      <c r="D91" t="s">
        <v>30</v>
      </c>
      <c r="E91">
        <v>4.7999999999999996E-3</v>
      </c>
      <c r="F91">
        <v>218.23634913810318</v>
      </c>
      <c r="G91">
        <v>8.3293279315473363</v>
      </c>
      <c r="H91">
        <v>1080</v>
      </c>
      <c r="I91">
        <v>1039.6922517334442</v>
      </c>
      <c r="J91" t="s">
        <v>14</v>
      </c>
      <c r="K91" t="s">
        <v>17</v>
      </c>
    </row>
    <row r="92" spans="2:11" x14ac:dyDescent="0.25">
      <c r="B92" s="2">
        <v>44371</v>
      </c>
      <c r="C92" t="s">
        <v>7</v>
      </c>
      <c r="D92" t="s">
        <v>28</v>
      </c>
      <c r="E92">
        <v>4.7999999999999996E-3</v>
      </c>
      <c r="F92">
        <v>221.56124883527627</v>
      </c>
      <c r="G92">
        <v>10.950333274067729</v>
      </c>
      <c r="H92">
        <v>1080</v>
      </c>
      <c r="I92">
        <v>1054.3008829263845</v>
      </c>
      <c r="J92" t="s">
        <v>13</v>
      </c>
      <c r="K92" t="s">
        <v>12</v>
      </c>
    </row>
    <row r="93" spans="2:11" x14ac:dyDescent="0.25">
      <c r="B93" s="2">
        <v>44372</v>
      </c>
      <c r="C93" t="s">
        <v>7</v>
      </c>
      <c r="D93" t="s">
        <v>29</v>
      </c>
      <c r="E93">
        <v>4.7999999999999996E-3</v>
      </c>
      <c r="F93">
        <v>187.40755494582177</v>
      </c>
      <c r="G93">
        <v>1.9988924478282697</v>
      </c>
      <c r="H93">
        <v>1080</v>
      </c>
      <c r="I93">
        <v>1055.4696576044516</v>
      </c>
      <c r="J93" t="s">
        <v>13</v>
      </c>
      <c r="K93" t="s">
        <v>12</v>
      </c>
    </row>
    <row r="94" spans="2:11" x14ac:dyDescent="0.25">
      <c r="B94" s="2">
        <v>44373</v>
      </c>
      <c r="C94" t="s">
        <v>7</v>
      </c>
      <c r="D94" t="s">
        <v>29</v>
      </c>
      <c r="E94">
        <v>4.7999999999999996E-3</v>
      </c>
      <c r="F94">
        <v>241.24914068440805</v>
      </c>
      <c r="G94">
        <v>23.918758641468422</v>
      </c>
      <c r="H94">
        <v>1080</v>
      </c>
      <c r="I94">
        <v>1058.3279606691437</v>
      </c>
      <c r="J94" t="s">
        <v>14</v>
      </c>
      <c r="K94" t="s">
        <v>17</v>
      </c>
    </row>
    <row r="95" spans="2:11" x14ac:dyDescent="0.25">
      <c r="B95" s="2">
        <v>44374</v>
      </c>
      <c r="C95" t="s">
        <v>7</v>
      </c>
      <c r="D95" t="s">
        <v>29</v>
      </c>
      <c r="E95">
        <v>4.7999999999999996E-3</v>
      </c>
      <c r="F95">
        <v>239.79409893081129</v>
      </c>
      <c r="G95">
        <v>6.6680347113340224</v>
      </c>
      <c r="H95">
        <v>1080</v>
      </c>
      <c r="I95">
        <v>1068.84870290922</v>
      </c>
      <c r="J95" t="s">
        <v>13</v>
      </c>
      <c r="K95" t="s">
        <v>12</v>
      </c>
    </row>
    <row r="96" spans="2:11" x14ac:dyDescent="0.25">
      <c r="B96" s="2">
        <v>44375</v>
      </c>
      <c r="C96" t="s">
        <v>7</v>
      </c>
      <c r="D96" t="s">
        <v>29</v>
      </c>
      <c r="E96">
        <v>4.7999999999999996E-3</v>
      </c>
      <c r="F96">
        <v>182.21508836383708</v>
      </c>
      <c r="G96">
        <v>3.2714022608730047</v>
      </c>
      <c r="H96">
        <v>1080</v>
      </c>
      <c r="I96">
        <v>1053.4259050427397</v>
      </c>
      <c r="J96" t="s">
        <v>13</v>
      </c>
      <c r="K96" t="s">
        <v>12</v>
      </c>
    </row>
    <row r="97" spans="2:11" x14ac:dyDescent="0.25">
      <c r="B97" s="2">
        <v>44376</v>
      </c>
      <c r="C97" t="s">
        <v>7</v>
      </c>
      <c r="D97" t="s">
        <v>28</v>
      </c>
      <c r="E97">
        <v>4.7999999999999996E-3</v>
      </c>
      <c r="F97">
        <v>219.11445909335819</v>
      </c>
      <c r="G97">
        <v>28.725028537720185</v>
      </c>
      <c r="H97">
        <v>1080</v>
      </c>
      <c r="I97">
        <v>1036.5905435145503</v>
      </c>
      <c r="J97" t="s">
        <v>14</v>
      </c>
      <c r="K97" t="s">
        <v>17</v>
      </c>
    </row>
    <row r="98" spans="2:11" x14ac:dyDescent="0.25">
      <c r="B98" s="2">
        <v>44377</v>
      </c>
      <c r="C98" t="s">
        <v>7</v>
      </c>
      <c r="D98" t="s">
        <v>28</v>
      </c>
      <c r="E98">
        <v>4.7999999999999996E-3</v>
      </c>
      <c r="F98">
        <v>233.75333633592874</v>
      </c>
      <c r="G98">
        <v>5.9646913226252583</v>
      </c>
      <c r="H98">
        <v>1080</v>
      </c>
      <c r="I98">
        <v>1058.9456239184231</v>
      </c>
      <c r="J98" t="s">
        <v>13</v>
      </c>
      <c r="K98" t="s">
        <v>12</v>
      </c>
    </row>
    <row r="99" spans="2:11" x14ac:dyDescent="0.25">
      <c r="B99" s="2">
        <v>44378</v>
      </c>
      <c r="C99" t="s">
        <v>7</v>
      </c>
      <c r="D99" t="s">
        <v>29</v>
      </c>
      <c r="E99">
        <v>4.7999999999999996E-3</v>
      </c>
      <c r="F99">
        <v>185.20462073570101</v>
      </c>
      <c r="G99">
        <v>3.2167668748187772</v>
      </c>
      <c r="H99">
        <v>1080</v>
      </c>
      <c r="I99">
        <v>1052.4631286806516</v>
      </c>
      <c r="J99" t="s">
        <v>13</v>
      </c>
      <c r="K99" t="s">
        <v>12</v>
      </c>
    </row>
    <row r="100" spans="2:11" x14ac:dyDescent="0.25">
      <c r="B100" s="2">
        <v>44379</v>
      </c>
      <c r="C100" t="s">
        <v>7</v>
      </c>
      <c r="D100" t="s">
        <v>29</v>
      </c>
      <c r="E100">
        <v>4.7999999999999996E-3</v>
      </c>
      <c r="F100">
        <v>221.06694111397684</v>
      </c>
      <c r="G100">
        <v>17.285047924846403</v>
      </c>
      <c r="H100">
        <v>1080</v>
      </c>
      <c r="I100">
        <v>1045.5521603836446</v>
      </c>
      <c r="J100" t="s">
        <v>13</v>
      </c>
      <c r="K100" t="s">
        <v>12</v>
      </c>
    </row>
    <row r="101" spans="2:11" x14ac:dyDescent="0.25">
      <c r="B101" s="2">
        <v>44380</v>
      </c>
      <c r="C101" t="s">
        <v>7</v>
      </c>
      <c r="D101" t="s">
        <v>30</v>
      </c>
      <c r="E101">
        <v>4.7999999999999996E-3</v>
      </c>
      <c r="F101">
        <v>211.65058341361231</v>
      </c>
      <c r="G101">
        <v>11.503623170809011</v>
      </c>
      <c r="H101">
        <v>1080</v>
      </c>
      <c r="I101">
        <v>1053.7514819927196</v>
      </c>
      <c r="J101" t="s">
        <v>13</v>
      </c>
      <c r="K101" t="s">
        <v>12</v>
      </c>
    </row>
    <row r="102" spans="2:11" x14ac:dyDescent="0.25">
      <c r="B102" s="2">
        <v>44381</v>
      </c>
      <c r="C102" t="s">
        <v>7</v>
      </c>
      <c r="D102" t="s">
        <v>29</v>
      </c>
      <c r="E102">
        <v>4.7999999999999996E-3</v>
      </c>
      <c r="F102">
        <v>174.48992403047725</v>
      </c>
      <c r="G102">
        <v>2.5676965206083753</v>
      </c>
      <c r="H102">
        <v>1080</v>
      </c>
      <c r="I102">
        <v>1049.2175514451706</v>
      </c>
      <c r="J102" t="s">
        <v>14</v>
      </c>
      <c r="K102" t="s">
        <v>17</v>
      </c>
    </row>
    <row r="103" spans="2:11" x14ac:dyDescent="0.25">
      <c r="B103" s="2">
        <v>44382</v>
      </c>
      <c r="C103" t="s">
        <v>7</v>
      </c>
      <c r="D103" t="s">
        <v>28</v>
      </c>
      <c r="E103">
        <v>4.7999999999999996E-3</v>
      </c>
      <c r="F103">
        <v>224.60383286183617</v>
      </c>
      <c r="G103">
        <v>20.072509754366894</v>
      </c>
      <c r="H103">
        <v>1080</v>
      </c>
      <c r="I103">
        <v>1043.0197050166128</v>
      </c>
      <c r="J103" t="s">
        <v>14</v>
      </c>
      <c r="K103" t="s">
        <v>17</v>
      </c>
    </row>
    <row r="104" spans="2:11" x14ac:dyDescent="0.25">
      <c r="B104" s="2">
        <v>44383</v>
      </c>
      <c r="C104" t="s">
        <v>7</v>
      </c>
      <c r="D104" t="s">
        <v>29</v>
      </c>
      <c r="E104">
        <v>4.7999999999999996E-3</v>
      </c>
      <c r="F104">
        <v>223.81160114137154</v>
      </c>
      <c r="G104">
        <v>2.5081292355786919</v>
      </c>
      <c r="H104">
        <v>1080</v>
      </c>
      <c r="I104">
        <v>1056.7810740328821</v>
      </c>
      <c r="J104" t="s">
        <v>13</v>
      </c>
      <c r="K104" t="s">
        <v>12</v>
      </c>
    </row>
    <row r="105" spans="2:11" x14ac:dyDescent="0.25">
      <c r="B105" s="2">
        <v>44384</v>
      </c>
      <c r="C105" t="s">
        <v>7</v>
      </c>
      <c r="D105" t="s">
        <v>29</v>
      </c>
      <c r="E105">
        <v>4.7999999999999996E-3</v>
      </c>
      <c r="F105">
        <v>194.96209523683268</v>
      </c>
      <c r="G105">
        <v>5.6477483308623668</v>
      </c>
      <c r="H105">
        <v>1080</v>
      </c>
      <c r="I105">
        <v>1059.4407939369844</v>
      </c>
      <c r="J105" t="s">
        <v>14</v>
      </c>
      <c r="K105" t="s">
        <v>17</v>
      </c>
    </row>
    <row r="106" spans="2:11" x14ac:dyDescent="0.25">
      <c r="B106" s="2">
        <v>44385</v>
      </c>
      <c r="C106" t="s">
        <v>7</v>
      </c>
      <c r="D106" t="s">
        <v>30</v>
      </c>
      <c r="E106">
        <v>4.7999999999999996E-3</v>
      </c>
      <c r="F106">
        <v>222.47676891167239</v>
      </c>
      <c r="G106">
        <v>22.2688051034594</v>
      </c>
      <c r="H106">
        <v>1080</v>
      </c>
      <c r="I106">
        <v>1046.060406617368</v>
      </c>
      <c r="J106" t="s">
        <v>13</v>
      </c>
      <c r="K106" t="s">
        <v>12</v>
      </c>
    </row>
    <row r="107" spans="2:11" x14ac:dyDescent="0.25">
      <c r="B107" s="2">
        <v>44386</v>
      </c>
      <c r="C107" t="s">
        <v>7</v>
      </c>
      <c r="D107" t="s">
        <v>28</v>
      </c>
      <c r="E107">
        <v>4.7999999999999996E-3</v>
      </c>
      <c r="F107">
        <v>205.40997927556558</v>
      </c>
      <c r="G107">
        <v>8.6502058950431557</v>
      </c>
      <c r="H107">
        <v>1080</v>
      </c>
      <c r="I107">
        <v>1041.7741830636178</v>
      </c>
      <c r="J107" t="s">
        <v>13</v>
      </c>
      <c r="K107" t="s">
        <v>12</v>
      </c>
    </row>
    <row r="108" spans="2:11" x14ac:dyDescent="0.25">
      <c r="B108" s="2">
        <v>44387</v>
      </c>
      <c r="C108" t="s">
        <v>7</v>
      </c>
      <c r="D108" t="s">
        <v>29</v>
      </c>
      <c r="E108">
        <v>4.7999999999999996E-3</v>
      </c>
      <c r="F108">
        <v>176.89022117333187</v>
      </c>
      <c r="G108">
        <v>7.9089578537304197</v>
      </c>
      <c r="H108">
        <v>1080</v>
      </c>
      <c r="I108">
        <v>1042.1400000208725</v>
      </c>
      <c r="J108" t="s">
        <v>13</v>
      </c>
      <c r="K108" t="s">
        <v>12</v>
      </c>
    </row>
    <row r="109" spans="2:11" x14ac:dyDescent="0.25">
      <c r="B109" s="2">
        <v>44388</v>
      </c>
      <c r="C109" t="s">
        <v>7</v>
      </c>
      <c r="D109" t="s">
        <v>29</v>
      </c>
      <c r="E109">
        <v>4.7999999999999996E-3</v>
      </c>
      <c r="F109">
        <v>235.42530219083918</v>
      </c>
      <c r="G109">
        <v>31.653973240521882</v>
      </c>
      <c r="H109">
        <v>1080</v>
      </c>
      <c r="I109">
        <v>1048.4073096048121</v>
      </c>
      <c r="J109" t="s">
        <v>13</v>
      </c>
      <c r="K109" t="s">
        <v>12</v>
      </c>
    </row>
    <row r="110" spans="2:11" x14ac:dyDescent="0.25">
      <c r="B110" s="2">
        <v>44389</v>
      </c>
      <c r="C110" t="s">
        <v>7</v>
      </c>
      <c r="D110" t="s">
        <v>29</v>
      </c>
      <c r="E110">
        <v>4.7999999999999996E-3</v>
      </c>
      <c r="F110">
        <v>206.46652986208548</v>
      </c>
      <c r="G110">
        <v>9.0082267650556265</v>
      </c>
      <c r="H110">
        <v>1080</v>
      </c>
      <c r="I110">
        <v>1041.7589435220057</v>
      </c>
      <c r="J110" t="s">
        <v>13</v>
      </c>
      <c r="K110" t="s">
        <v>12</v>
      </c>
    </row>
    <row r="111" spans="2:11" x14ac:dyDescent="0.25">
      <c r="B111" s="2">
        <v>44390</v>
      </c>
      <c r="C111" t="s">
        <v>7</v>
      </c>
      <c r="D111" t="s">
        <v>29</v>
      </c>
      <c r="E111">
        <v>4.7999999999999996E-3</v>
      </c>
      <c r="F111">
        <v>186.23854983918051</v>
      </c>
      <c r="G111">
        <v>8.2222807733643855</v>
      </c>
      <c r="H111">
        <v>1080</v>
      </c>
      <c r="I111">
        <v>1050.8437770416206</v>
      </c>
      <c r="J111" t="s">
        <v>14</v>
      </c>
      <c r="K111" t="s">
        <v>17</v>
      </c>
    </row>
    <row r="112" spans="2:11" x14ac:dyDescent="0.25">
      <c r="B112" s="2">
        <v>44391</v>
      </c>
      <c r="C112" t="s">
        <v>7</v>
      </c>
      <c r="D112" t="s">
        <v>28</v>
      </c>
      <c r="E112">
        <v>4.7999999999999996E-3</v>
      </c>
      <c r="F112">
        <v>216.86834461343852</v>
      </c>
      <c r="G112">
        <v>32.670986205764862</v>
      </c>
      <c r="H112">
        <v>1080</v>
      </c>
      <c r="I112">
        <v>1037.7157083001748</v>
      </c>
      <c r="J112" t="s">
        <v>14</v>
      </c>
      <c r="K112" t="s">
        <v>17</v>
      </c>
    </row>
    <row r="113" spans="2:11" x14ac:dyDescent="0.25">
      <c r="B113" s="2">
        <v>44392</v>
      </c>
      <c r="C113" t="s">
        <v>7</v>
      </c>
      <c r="D113" t="s">
        <v>28</v>
      </c>
      <c r="E113">
        <v>4.7999999999999996E-3</v>
      </c>
      <c r="F113">
        <v>236.093362613235</v>
      </c>
      <c r="G113">
        <v>3.0937065055513897</v>
      </c>
      <c r="H113">
        <v>1080</v>
      </c>
      <c r="I113">
        <v>1058.2695889062377</v>
      </c>
      <c r="J113" t="s">
        <v>13</v>
      </c>
      <c r="K113" t="s">
        <v>12</v>
      </c>
    </row>
    <row r="114" spans="2:11" x14ac:dyDescent="0.25">
      <c r="B114" s="2">
        <v>44393</v>
      </c>
      <c r="C114" t="s">
        <v>7</v>
      </c>
      <c r="D114" t="s">
        <v>29</v>
      </c>
      <c r="E114">
        <v>4.7999999999999996E-3</v>
      </c>
      <c r="F114">
        <v>205.27558272852806</v>
      </c>
      <c r="G114">
        <v>4.3168954544437499</v>
      </c>
      <c r="H114">
        <v>1080</v>
      </c>
      <c r="I114">
        <v>1062.5086515318003</v>
      </c>
      <c r="J114" t="s">
        <v>14</v>
      </c>
      <c r="K114" t="s">
        <v>17</v>
      </c>
    </row>
    <row r="115" spans="2:11" x14ac:dyDescent="0.25">
      <c r="B115" s="2">
        <v>44394</v>
      </c>
      <c r="C115" t="s">
        <v>7</v>
      </c>
      <c r="D115" t="s">
        <v>29</v>
      </c>
      <c r="E115">
        <v>4.7999999999999996E-3</v>
      </c>
      <c r="F115">
        <v>223.86007705928139</v>
      </c>
      <c r="G115">
        <v>17.319724738079316</v>
      </c>
      <c r="H115">
        <v>1080</v>
      </c>
      <c r="I115">
        <v>1049.0968056091867</v>
      </c>
      <c r="J115" t="s">
        <v>13</v>
      </c>
      <c r="K115" t="s">
        <v>12</v>
      </c>
    </row>
    <row r="116" spans="2:11" x14ac:dyDescent="0.25">
      <c r="B116" s="2">
        <v>44395</v>
      </c>
      <c r="C116" t="s">
        <v>7</v>
      </c>
      <c r="D116" t="s">
        <v>30</v>
      </c>
      <c r="E116">
        <v>4.7999999999999996E-3</v>
      </c>
      <c r="F116">
        <v>230.47686338877531</v>
      </c>
      <c r="G116">
        <v>6.4938590074344527</v>
      </c>
      <c r="H116">
        <v>1080</v>
      </c>
      <c r="I116">
        <v>1060.6386563670883</v>
      </c>
      <c r="J116" t="s">
        <v>14</v>
      </c>
      <c r="K116" t="s">
        <v>17</v>
      </c>
    </row>
    <row r="117" spans="2:11" x14ac:dyDescent="0.25">
      <c r="B117" s="2">
        <v>44396</v>
      </c>
      <c r="C117" t="s">
        <v>7</v>
      </c>
      <c r="D117" t="s">
        <v>29</v>
      </c>
      <c r="E117">
        <v>4.7999999999999996E-3</v>
      </c>
      <c r="F117">
        <v>182.42913559220207</v>
      </c>
      <c r="G117">
        <v>4.0317174886579661</v>
      </c>
      <c r="H117">
        <v>1080</v>
      </c>
      <c r="I117">
        <v>1053.2088300587582</v>
      </c>
      <c r="J117" t="s">
        <v>13</v>
      </c>
      <c r="K117" t="s">
        <v>12</v>
      </c>
    </row>
    <row r="118" spans="2:11" x14ac:dyDescent="0.25">
      <c r="B118" s="2">
        <v>44397</v>
      </c>
      <c r="C118" t="s">
        <v>7</v>
      </c>
      <c r="D118" t="s">
        <v>28</v>
      </c>
      <c r="E118">
        <v>4.7999999999999996E-3</v>
      </c>
      <c r="F118">
        <v>228.23766446037499</v>
      </c>
      <c r="G118">
        <v>6.1832975392080582</v>
      </c>
      <c r="H118">
        <v>1080</v>
      </c>
      <c r="I118">
        <v>1044.7956318603487</v>
      </c>
      <c r="J118" t="s">
        <v>13</v>
      </c>
      <c r="K118" t="s">
        <v>12</v>
      </c>
    </row>
    <row r="119" spans="2:11" x14ac:dyDescent="0.25">
      <c r="B119" s="2">
        <v>44398</v>
      </c>
      <c r="C119" t="s">
        <v>7</v>
      </c>
      <c r="D119" t="s">
        <v>29</v>
      </c>
      <c r="E119">
        <v>4.7999999999999996E-3</v>
      </c>
      <c r="F119">
        <v>233.71007313659663</v>
      </c>
      <c r="G119">
        <v>11.950594112498472</v>
      </c>
      <c r="H119">
        <v>1080</v>
      </c>
      <c r="I119">
        <v>1063.3182469083649</v>
      </c>
      <c r="J119" t="s">
        <v>14</v>
      </c>
      <c r="K119" t="s">
        <v>17</v>
      </c>
    </row>
    <row r="120" spans="2:11" x14ac:dyDescent="0.25">
      <c r="B120" s="2">
        <v>44399</v>
      </c>
      <c r="C120" t="s">
        <v>7</v>
      </c>
      <c r="D120" t="s">
        <v>29</v>
      </c>
      <c r="E120">
        <v>4.7999999999999996E-3</v>
      </c>
      <c r="F120">
        <v>200.48704595709941</v>
      </c>
      <c r="G120">
        <v>1.648003626680536</v>
      </c>
      <c r="H120">
        <v>1080</v>
      </c>
      <c r="I120">
        <v>1062.3117382453702</v>
      </c>
      <c r="J120" t="s">
        <v>13</v>
      </c>
      <c r="K120" t="s">
        <v>12</v>
      </c>
    </row>
    <row r="121" spans="2:11" x14ac:dyDescent="0.25">
      <c r="B121" s="2">
        <v>44400</v>
      </c>
      <c r="C121" t="s">
        <v>7</v>
      </c>
      <c r="D121" t="s">
        <v>30</v>
      </c>
      <c r="E121">
        <v>4.7999999999999996E-3</v>
      </c>
      <c r="F121">
        <v>210.71891470719584</v>
      </c>
      <c r="G121">
        <v>13.81037250035466</v>
      </c>
      <c r="H121">
        <v>1080</v>
      </c>
      <c r="I121">
        <v>1036.671258820136</v>
      </c>
      <c r="J121" t="s">
        <v>13</v>
      </c>
      <c r="K121" t="s">
        <v>12</v>
      </c>
    </row>
    <row r="122" spans="2:11" x14ac:dyDescent="0.25">
      <c r="B122" s="2">
        <v>44401</v>
      </c>
      <c r="C122" t="s">
        <v>7</v>
      </c>
      <c r="D122" t="s">
        <v>28</v>
      </c>
      <c r="E122">
        <v>4.7999999999999996E-3</v>
      </c>
      <c r="F122">
        <v>226.76195660204058</v>
      </c>
      <c r="G122">
        <v>2.3666170557886859</v>
      </c>
      <c r="H122">
        <v>1080</v>
      </c>
      <c r="I122">
        <v>1057.5731426671082</v>
      </c>
      <c r="J122" t="s">
        <v>13</v>
      </c>
      <c r="K122" t="s">
        <v>12</v>
      </c>
    </row>
    <row r="123" spans="2:11" x14ac:dyDescent="0.25">
      <c r="B123" s="2">
        <v>44402</v>
      </c>
      <c r="C123" t="s">
        <v>7</v>
      </c>
      <c r="D123" t="s">
        <v>29</v>
      </c>
      <c r="E123">
        <v>4.7999999999999996E-3</v>
      </c>
      <c r="F123">
        <v>206.37723779859439</v>
      </c>
      <c r="G123">
        <v>4.3825688735015902</v>
      </c>
      <c r="H123">
        <v>1080</v>
      </c>
      <c r="I123">
        <v>1066.6247403564382</v>
      </c>
      <c r="J123" t="s">
        <v>14</v>
      </c>
      <c r="K123" t="s">
        <v>17</v>
      </c>
    </row>
    <row r="124" spans="2:11" x14ac:dyDescent="0.25">
      <c r="B124" s="2">
        <v>44403</v>
      </c>
      <c r="C124" t="s">
        <v>7</v>
      </c>
      <c r="D124" t="s">
        <v>29</v>
      </c>
      <c r="E124">
        <v>4.7999999999999996E-3</v>
      </c>
      <c r="F124">
        <v>238.31546592636073</v>
      </c>
      <c r="G124">
        <v>26.188001016852049</v>
      </c>
      <c r="H124">
        <v>1080</v>
      </c>
      <c r="I124">
        <v>1054.7637858985861</v>
      </c>
      <c r="J124" t="s">
        <v>13</v>
      </c>
      <c r="K124" t="s">
        <v>12</v>
      </c>
    </row>
    <row r="125" spans="2:11" x14ac:dyDescent="0.25">
      <c r="B125" s="2">
        <v>44404</v>
      </c>
      <c r="C125" t="s">
        <v>7</v>
      </c>
      <c r="D125" t="s">
        <v>29</v>
      </c>
      <c r="E125">
        <v>4.7999999999999996E-3</v>
      </c>
      <c r="F125">
        <v>215.57542141557184</v>
      </c>
      <c r="G125">
        <v>6.7341195287603499</v>
      </c>
      <c r="H125">
        <v>1080</v>
      </c>
      <c r="I125">
        <v>1048.3550132890698</v>
      </c>
      <c r="J125" t="s">
        <v>14</v>
      </c>
      <c r="K125" t="s">
        <v>17</v>
      </c>
    </row>
    <row r="126" spans="2:11" x14ac:dyDescent="0.25">
      <c r="B126" s="2">
        <v>44405</v>
      </c>
      <c r="C126" t="s">
        <v>7</v>
      </c>
      <c r="D126" t="s">
        <v>29</v>
      </c>
      <c r="E126">
        <v>4.7999999999999996E-3</v>
      </c>
      <c r="F126">
        <v>195.70071542927198</v>
      </c>
      <c r="G126">
        <v>7.4340856039888585</v>
      </c>
      <c r="H126">
        <v>1080</v>
      </c>
      <c r="I126">
        <v>1055.2380715980994</v>
      </c>
      <c r="J126" t="s">
        <v>14</v>
      </c>
      <c r="K126" t="s">
        <v>17</v>
      </c>
    </row>
    <row r="127" spans="2:11" x14ac:dyDescent="0.25">
      <c r="B127" s="2">
        <v>44406</v>
      </c>
      <c r="C127" t="s">
        <v>7</v>
      </c>
      <c r="D127" t="s">
        <v>28</v>
      </c>
      <c r="E127">
        <v>4.7999999999999996E-3</v>
      </c>
      <c r="F127">
        <v>213.35067805024369</v>
      </c>
      <c r="G127">
        <v>10.724224565134204</v>
      </c>
      <c r="H127">
        <v>1080</v>
      </c>
      <c r="I127">
        <v>1036.7985036239506</v>
      </c>
      <c r="J127" t="s">
        <v>13</v>
      </c>
      <c r="K127" t="s">
        <v>12</v>
      </c>
    </row>
    <row r="128" spans="2:11" x14ac:dyDescent="0.25">
      <c r="B128" s="2">
        <v>44407</v>
      </c>
      <c r="C128" t="s">
        <v>7</v>
      </c>
      <c r="D128" t="s">
        <v>28</v>
      </c>
      <c r="E128">
        <v>4.7999999999999996E-3</v>
      </c>
      <c r="F128">
        <v>235.96163419759074</v>
      </c>
      <c r="G128">
        <v>10.535564361602075</v>
      </c>
      <c r="H128">
        <v>1080</v>
      </c>
      <c r="I128">
        <v>1063.6056166809303</v>
      </c>
      <c r="J128" t="s">
        <v>13</v>
      </c>
      <c r="K128" t="s">
        <v>12</v>
      </c>
    </row>
    <row r="129" spans="2:11" x14ac:dyDescent="0.25">
      <c r="B129" s="2">
        <v>44408</v>
      </c>
      <c r="C129" t="s">
        <v>7</v>
      </c>
      <c r="D129" t="s">
        <v>29</v>
      </c>
      <c r="E129">
        <v>4.7999999999999996E-3</v>
      </c>
      <c r="F129">
        <v>204.78940321518795</v>
      </c>
      <c r="G129">
        <v>1.1811997585059655</v>
      </c>
      <c r="H129">
        <v>1080</v>
      </c>
      <c r="I129">
        <v>1063.0734173491078</v>
      </c>
      <c r="J129" t="s">
        <v>13</v>
      </c>
      <c r="K129" t="s">
        <v>12</v>
      </c>
    </row>
    <row r="130" spans="2:11" x14ac:dyDescent="0.25">
      <c r="B130" s="2">
        <v>44409</v>
      </c>
      <c r="C130" t="s">
        <v>7</v>
      </c>
      <c r="D130" t="s">
        <v>29</v>
      </c>
      <c r="E130">
        <v>4.7999999999999996E-3</v>
      </c>
      <c r="F130">
        <v>229.4462660922627</v>
      </c>
      <c r="G130">
        <v>28.906898611471018</v>
      </c>
      <c r="H130">
        <v>1080</v>
      </c>
      <c r="I130">
        <v>1049.145588812311</v>
      </c>
      <c r="J130" t="s">
        <v>13</v>
      </c>
      <c r="K130" t="s">
        <v>12</v>
      </c>
    </row>
    <row r="131" spans="2:11" x14ac:dyDescent="0.25">
      <c r="B131" s="2">
        <v>44410</v>
      </c>
      <c r="C131" t="s">
        <v>7</v>
      </c>
      <c r="D131" t="s">
        <v>30</v>
      </c>
      <c r="E131">
        <v>4.7999999999999996E-3</v>
      </c>
      <c r="F131">
        <v>210.74149969865522</v>
      </c>
      <c r="G131">
        <v>3.3985788971471629</v>
      </c>
      <c r="H131">
        <v>1080</v>
      </c>
      <c r="I131">
        <v>1047.6948222590502</v>
      </c>
      <c r="J131" t="s">
        <v>13</v>
      </c>
      <c r="K131" t="s">
        <v>12</v>
      </c>
    </row>
    <row r="132" spans="2:11" x14ac:dyDescent="0.25">
      <c r="B132" s="2">
        <v>44411</v>
      </c>
      <c r="C132" t="s">
        <v>7</v>
      </c>
      <c r="D132" t="s">
        <v>29</v>
      </c>
      <c r="E132">
        <v>4.7999999999999996E-3</v>
      </c>
      <c r="F132">
        <v>210.42752186448561</v>
      </c>
      <c r="G132">
        <v>4.5931781834154384</v>
      </c>
      <c r="H132">
        <v>1080</v>
      </c>
      <c r="I132">
        <v>1069.113414982523</v>
      </c>
      <c r="J132" t="s">
        <v>13</v>
      </c>
      <c r="K132" t="s">
        <v>12</v>
      </c>
    </row>
    <row r="133" spans="2:11" x14ac:dyDescent="0.25">
      <c r="B133" s="2">
        <v>44412</v>
      </c>
      <c r="C133" t="s">
        <v>7</v>
      </c>
      <c r="D133" t="s">
        <v>28</v>
      </c>
      <c r="E133">
        <v>4.7999999999999996E-3</v>
      </c>
      <c r="F133">
        <v>218.09883818485122</v>
      </c>
      <c r="G133">
        <v>31.815301234240664</v>
      </c>
      <c r="H133">
        <v>1080</v>
      </c>
      <c r="I133">
        <v>1038.2452958683816</v>
      </c>
      <c r="J133" t="s">
        <v>14</v>
      </c>
      <c r="K133" t="s">
        <v>17</v>
      </c>
    </row>
    <row r="134" spans="2:11" x14ac:dyDescent="0.25">
      <c r="B134" s="2">
        <v>44413</v>
      </c>
      <c r="C134" t="s">
        <v>7</v>
      </c>
      <c r="D134" t="s">
        <v>29</v>
      </c>
      <c r="E134">
        <v>4.7999999999999996E-3</v>
      </c>
      <c r="F134">
        <v>221.23683026175846</v>
      </c>
      <c r="G134">
        <v>6.0192713141283081</v>
      </c>
      <c r="H134">
        <v>1080</v>
      </c>
      <c r="I134">
        <v>1053.6443520217967</v>
      </c>
      <c r="J134" t="s">
        <v>13</v>
      </c>
      <c r="K134" t="s">
        <v>12</v>
      </c>
    </row>
    <row r="135" spans="2:11" x14ac:dyDescent="0.25">
      <c r="B135" s="2">
        <v>44414</v>
      </c>
      <c r="C135" t="s">
        <v>7</v>
      </c>
      <c r="D135" t="s">
        <v>29</v>
      </c>
      <c r="E135">
        <v>4.7999999999999996E-3</v>
      </c>
      <c r="F135">
        <v>184.0965383595084</v>
      </c>
      <c r="G135">
        <v>2.21222145017544</v>
      </c>
      <c r="H135">
        <v>1080</v>
      </c>
      <c r="I135">
        <v>1048.5103300630437</v>
      </c>
      <c r="J135" t="s">
        <v>14</v>
      </c>
      <c r="K135" t="s">
        <v>17</v>
      </c>
    </row>
    <row r="136" spans="2:11" x14ac:dyDescent="0.25">
      <c r="B136" s="2">
        <v>44415</v>
      </c>
      <c r="C136" t="s">
        <v>7</v>
      </c>
      <c r="D136" t="s">
        <v>30</v>
      </c>
      <c r="E136">
        <v>4.7999999999999996E-3</v>
      </c>
      <c r="F136">
        <v>228.20456230794591</v>
      </c>
      <c r="G136">
        <v>10.375017149922618</v>
      </c>
      <c r="H136">
        <v>1080</v>
      </c>
      <c r="I136">
        <v>1044.7784088317817</v>
      </c>
      <c r="J136" t="s">
        <v>13</v>
      </c>
      <c r="K136" t="s">
        <v>12</v>
      </c>
    </row>
    <row r="137" spans="2:11" x14ac:dyDescent="0.25">
      <c r="B137" s="2">
        <v>44416</v>
      </c>
      <c r="C137" t="s">
        <v>7</v>
      </c>
      <c r="D137" t="s">
        <v>28</v>
      </c>
      <c r="E137">
        <v>4.7999999999999996E-3</v>
      </c>
      <c r="F137">
        <v>203.44766239160307</v>
      </c>
      <c r="G137">
        <v>5.6984433051706249</v>
      </c>
      <c r="H137">
        <v>1080</v>
      </c>
      <c r="I137">
        <v>1048.0837962834325</v>
      </c>
      <c r="J137" t="s">
        <v>13</v>
      </c>
      <c r="K137" t="s">
        <v>12</v>
      </c>
    </row>
    <row r="138" spans="2:11" x14ac:dyDescent="0.25">
      <c r="B138" s="2">
        <v>44417</v>
      </c>
      <c r="C138" t="s">
        <v>7</v>
      </c>
      <c r="D138" t="s">
        <v>29</v>
      </c>
      <c r="E138">
        <v>4.7999999999999996E-3</v>
      </c>
      <c r="F138">
        <v>179.06699795639733</v>
      </c>
      <c r="G138">
        <v>1.824633172488803</v>
      </c>
      <c r="H138">
        <v>1080</v>
      </c>
      <c r="I138">
        <v>1048.7472709918177</v>
      </c>
      <c r="J138" t="s">
        <v>13</v>
      </c>
      <c r="K138" t="s">
        <v>12</v>
      </c>
    </row>
    <row r="139" spans="2:11" x14ac:dyDescent="0.25">
      <c r="B139" s="2">
        <v>44418</v>
      </c>
      <c r="C139" t="s">
        <v>7</v>
      </c>
      <c r="D139" t="s">
        <v>29</v>
      </c>
      <c r="E139">
        <v>4.7999999999999996E-3</v>
      </c>
      <c r="F139">
        <v>225.43793618009482</v>
      </c>
      <c r="G139">
        <v>4.9104576366504311</v>
      </c>
      <c r="H139">
        <v>1080</v>
      </c>
      <c r="I139">
        <v>1048.1827738687937</v>
      </c>
      <c r="J139" t="s">
        <v>14</v>
      </c>
      <c r="K139" t="s">
        <v>17</v>
      </c>
    </row>
    <row r="140" spans="2:11" x14ac:dyDescent="0.25">
      <c r="B140" s="2">
        <v>44419</v>
      </c>
      <c r="C140" t="s">
        <v>7</v>
      </c>
      <c r="D140" t="s">
        <v>29</v>
      </c>
      <c r="E140">
        <v>4.7999999999999996E-3</v>
      </c>
      <c r="F140">
        <v>237.42369400975377</v>
      </c>
      <c r="G140">
        <v>6.6505821132884524</v>
      </c>
      <c r="H140">
        <v>1080</v>
      </c>
      <c r="I140">
        <v>1060.4208918384979</v>
      </c>
      <c r="J140" t="s">
        <v>13</v>
      </c>
      <c r="K140" t="s">
        <v>12</v>
      </c>
    </row>
    <row r="141" spans="2:11" x14ac:dyDescent="0.25">
      <c r="B141" s="2">
        <v>44420</v>
      </c>
      <c r="C141" t="s">
        <v>7</v>
      </c>
      <c r="D141" t="s">
        <v>29</v>
      </c>
      <c r="E141">
        <v>4.7999999999999996E-3</v>
      </c>
      <c r="F141">
        <v>179.1862037818286</v>
      </c>
      <c r="G141">
        <v>3.8695204079926722</v>
      </c>
      <c r="H141">
        <v>1080</v>
      </c>
      <c r="I141">
        <v>1051.095205953919</v>
      </c>
      <c r="J141" t="s">
        <v>13</v>
      </c>
      <c r="K141" t="s">
        <v>12</v>
      </c>
    </row>
    <row r="142" spans="2:11" x14ac:dyDescent="0.25">
      <c r="B142" s="2">
        <v>44421</v>
      </c>
      <c r="C142" t="s">
        <v>7</v>
      </c>
      <c r="D142" t="s">
        <v>28</v>
      </c>
      <c r="E142">
        <v>4.7999999999999996E-3</v>
      </c>
      <c r="F142">
        <v>218.76218812640815</v>
      </c>
      <c r="G142">
        <v>29.406480844242608</v>
      </c>
      <c r="H142">
        <v>1080</v>
      </c>
      <c r="I142">
        <v>1040.7756661738395</v>
      </c>
      <c r="J142" t="s">
        <v>13</v>
      </c>
      <c r="K142" t="s">
        <v>12</v>
      </c>
    </row>
    <row r="143" spans="2:11" x14ac:dyDescent="0.25">
      <c r="B143" s="2">
        <v>44422</v>
      </c>
      <c r="C143" t="s">
        <v>7</v>
      </c>
      <c r="D143" t="s">
        <v>28</v>
      </c>
      <c r="E143">
        <v>4.7999999999999996E-3</v>
      </c>
      <c r="F143">
        <v>239.86403544120424</v>
      </c>
      <c r="G143">
        <v>2.7758734900476414</v>
      </c>
      <c r="H143">
        <v>1080</v>
      </c>
      <c r="I143">
        <v>1064.1090747534834</v>
      </c>
      <c r="J143" t="s">
        <v>13</v>
      </c>
      <c r="K143" t="s">
        <v>12</v>
      </c>
    </row>
    <row r="144" spans="2:11" x14ac:dyDescent="0.25">
      <c r="B144" s="2">
        <v>44423</v>
      </c>
      <c r="C144" t="s">
        <v>7</v>
      </c>
      <c r="D144" t="s">
        <v>29</v>
      </c>
      <c r="E144">
        <v>4.7999999999999996E-3</v>
      </c>
      <c r="F144">
        <v>189.75378951357823</v>
      </c>
      <c r="G144">
        <v>6.3989024851968788</v>
      </c>
      <c r="H144">
        <v>1080</v>
      </c>
      <c r="I144">
        <v>1051.1129203082485</v>
      </c>
      <c r="J144" t="s">
        <v>13</v>
      </c>
      <c r="K144" t="s">
        <v>12</v>
      </c>
    </row>
    <row r="145" spans="2:11" x14ac:dyDescent="0.25">
      <c r="B145" s="2">
        <v>44424</v>
      </c>
      <c r="C145" t="s">
        <v>7</v>
      </c>
      <c r="D145" t="s">
        <v>29</v>
      </c>
      <c r="E145">
        <v>4.7999999999999996E-3</v>
      </c>
      <c r="F145">
        <v>201.91864980681717</v>
      </c>
      <c r="G145">
        <v>29.497235140416407</v>
      </c>
      <c r="H145">
        <v>1080</v>
      </c>
      <c r="I145">
        <v>1036.57074453719</v>
      </c>
      <c r="J145" t="s">
        <v>14</v>
      </c>
      <c r="K145" t="s">
        <v>17</v>
      </c>
    </row>
    <row r="146" spans="2:11" x14ac:dyDescent="0.25">
      <c r="B146" s="2">
        <v>44425</v>
      </c>
      <c r="C146" t="s">
        <v>7</v>
      </c>
      <c r="D146" t="s">
        <v>30</v>
      </c>
      <c r="E146">
        <v>4.7999999999999996E-3</v>
      </c>
      <c r="F146">
        <v>234.20026230965618</v>
      </c>
      <c r="G146">
        <v>12.154144747303297</v>
      </c>
      <c r="H146">
        <v>1080</v>
      </c>
      <c r="I146">
        <v>1058.3076338224598</v>
      </c>
      <c r="J146" t="s">
        <v>14</v>
      </c>
      <c r="K146" t="s">
        <v>17</v>
      </c>
    </row>
    <row r="147" spans="2:11" x14ac:dyDescent="0.25">
      <c r="B147" s="2">
        <v>44426</v>
      </c>
      <c r="C147" t="s">
        <v>7</v>
      </c>
      <c r="D147" t="s">
        <v>29</v>
      </c>
      <c r="E147">
        <v>4.7999999999999996E-3</v>
      </c>
      <c r="F147">
        <v>210.7789025595211</v>
      </c>
      <c r="G147">
        <v>2.2557161979499387</v>
      </c>
      <c r="H147">
        <v>1080</v>
      </c>
      <c r="I147">
        <v>1062.8400333995207</v>
      </c>
      <c r="J147" t="s">
        <v>13</v>
      </c>
      <c r="K147" t="s">
        <v>12</v>
      </c>
    </row>
    <row r="148" spans="2:11" x14ac:dyDescent="0.25">
      <c r="B148" s="2">
        <v>44427</v>
      </c>
      <c r="C148" t="s">
        <v>7</v>
      </c>
      <c r="D148" t="s">
        <v>28</v>
      </c>
      <c r="E148">
        <v>4.7999999999999996E-3</v>
      </c>
      <c r="F148">
        <v>234.48789679521821</v>
      </c>
      <c r="G148">
        <v>16.882420909542589</v>
      </c>
      <c r="H148">
        <v>1080</v>
      </c>
      <c r="I148">
        <v>1054.9165729580134</v>
      </c>
      <c r="J148" t="s">
        <v>13</v>
      </c>
      <c r="K148" t="s">
        <v>12</v>
      </c>
    </row>
    <row r="149" spans="2:11" x14ac:dyDescent="0.25">
      <c r="B149" s="2">
        <v>44428</v>
      </c>
      <c r="C149" t="s">
        <v>7</v>
      </c>
      <c r="D149" t="s">
        <v>29</v>
      </c>
      <c r="E149">
        <v>4.7999999999999996E-3</v>
      </c>
      <c r="F149">
        <v>200.6190093886203</v>
      </c>
      <c r="G149">
        <v>4.9140332701592007</v>
      </c>
      <c r="H149">
        <v>1080</v>
      </c>
      <c r="I149">
        <v>1048.2254995043459</v>
      </c>
      <c r="J149" t="s">
        <v>13</v>
      </c>
      <c r="K149" t="s">
        <v>12</v>
      </c>
    </row>
    <row r="150" spans="2:11" x14ac:dyDescent="0.25">
      <c r="B150" s="2">
        <v>44429</v>
      </c>
      <c r="C150" t="s">
        <v>7</v>
      </c>
      <c r="D150" t="s">
        <v>29</v>
      </c>
      <c r="E150">
        <v>4.7999999999999996E-3</v>
      </c>
      <c r="F150">
        <v>181.51944040882489</v>
      </c>
      <c r="G150">
        <v>3.2068499928087655</v>
      </c>
      <c r="H150">
        <v>1080</v>
      </c>
      <c r="I150">
        <v>1045.2966006019776</v>
      </c>
      <c r="J150" t="s">
        <v>13</v>
      </c>
      <c r="K150" t="s">
        <v>12</v>
      </c>
    </row>
    <row r="151" spans="2:11" x14ac:dyDescent="0.25">
      <c r="B151" s="2">
        <v>44430</v>
      </c>
      <c r="C151" t="s">
        <v>7</v>
      </c>
      <c r="D151" t="s">
        <v>30</v>
      </c>
      <c r="E151">
        <v>4.7999999999999996E-3</v>
      </c>
      <c r="F151">
        <v>240.60513219350551</v>
      </c>
      <c r="G151">
        <v>27.118316420583355</v>
      </c>
      <c r="H151">
        <v>1080</v>
      </c>
      <c r="I151">
        <v>1050.6592466305472</v>
      </c>
      <c r="J151" t="s">
        <v>14</v>
      </c>
      <c r="K151" t="s">
        <v>17</v>
      </c>
    </row>
    <row r="152" spans="2:11" x14ac:dyDescent="0.25">
      <c r="B152" s="2">
        <v>44431</v>
      </c>
      <c r="C152" t="s">
        <v>7</v>
      </c>
      <c r="D152" t="s">
        <v>28</v>
      </c>
      <c r="E152">
        <v>4.7999999999999996E-3</v>
      </c>
      <c r="F152">
        <v>231.96992187719965</v>
      </c>
      <c r="G152">
        <v>9.6141769201904506</v>
      </c>
      <c r="H152">
        <v>1080</v>
      </c>
      <c r="I152">
        <v>1059.8381346598605</v>
      </c>
      <c r="J152" t="s">
        <v>13</v>
      </c>
      <c r="K152" t="s">
        <v>12</v>
      </c>
    </row>
    <row r="153" spans="2:11" x14ac:dyDescent="0.25">
      <c r="B153" s="2">
        <v>44432</v>
      </c>
      <c r="C153" t="s">
        <v>7</v>
      </c>
      <c r="D153" t="s">
        <v>29</v>
      </c>
      <c r="E153">
        <v>4.7999999999999996E-3</v>
      </c>
      <c r="F153">
        <v>193.23470437116461</v>
      </c>
      <c r="G153">
        <v>3.665328900521394</v>
      </c>
      <c r="H153">
        <v>1080</v>
      </c>
      <c r="I153">
        <v>1058.1819593736598</v>
      </c>
      <c r="J153" t="s">
        <v>13</v>
      </c>
      <c r="K153" t="s">
        <v>12</v>
      </c>
    </row>
    <row r="154" spans="2:11" x14ac:dyDescent="0.25">
      <c r="B154" s="2">
        <v>44433</v>
      </c>
      <c r="C154" t="s">
        <v>7</v>
      </c>
      <c r="D154" t="s">
        <v>29</v>
      </c>
      <c r="E154">
        <v>4.7999999999999996E-3</v>
      </c>
      <c r="F154">
        <v>206.87573358547237</v>
      </c>
      <c r="G154">
        <v>16.586434953867826</v>
      </c>
      <c r="H154">
        <v>1080</v>
      </c>
      <c r="I154">
        <v>1032.8071313298547</v>
      </c>
      <c r="J154" t="s">
        <v>14</v>
      </c>
      <c r="K154" t="s">
        <v>17</v>
      </c>
    </row>
    <row r="155" spans="2:11" x14ac:dyDescent="0.25">
      <c r="B155" s="2">
        <v>44434</v>
      </c>
      <c r="C155" t="s">
        <v>7</v>
      </c>
      <c r="D155" t="s">
        <v>29</v>
      </c>
      <c r="E155">
        <v>4.7999999999999996E-3</v>
      </c>
      <c r="F155">
        <v>224.66991898454037</v>
      </c>
      <c r="G155">
        <v>7.2971221907340968</v>
      </c>
      <c r="H155">
        <v>1080</v>
      </c>
      <c r="I155">
        <v>1060.1982120700586</v>
      </c>
      <c r="J155" t="s">
        <v>13</v>
      </c>
      <c r="K155" t="s">
        <v>12</v>
      </c>
    </row>
    <row r="156" spans="2:11" x14ac:dyDescent="0.25">
      <c r="B156" s="2">
        <v>44435</v>
      </c>
      <c r="C156" t="s">
        <v>7</v>
      </c>
      <c r="D156" t="s">
        <v>29</v>
      </c>
      <c r="E156">
        <v>4.7999999999999996E-3</v>
      </c>
      <c r="F156">
        <v>205.20968642659702</v>
      </c>
      <c r="G156">
        <v>3.5306899020267659</v>
      </c>
      <c r="H156">
        <v>1080</v>
      </c>
      <c r="I156">
        <v>1060.8099188751398</v>
      </c>
      <c r="J156" t="s">
        <v>14</v>
      </c>
      <c r="K156" t="s">
        <v>17</v>
      </c>
    </row>
    <row r="157" spans="2:11" x14ac:dyDescent="0.25">
      <c r="B157" s="2">
        <v>44436</v>
      </c>
      <c r="C157" t="s">
        <v>7</v>
      </c>
      <c r="D157" t="s">
        <v>28</v>
      </c>
      <c r="E157">
        <v>4.7999999999999996E-3</v>
      </c>
      <c r="F157">
        <v>216.11795146603387</v>
      </c>
      <c r="G157">
        <v>29.58140130413846</v>
      </c>
      <c r="H157">
        <v>1080</v>
      </c>
      <c r="I157">
        <v>1043.0609579385166</v>
      </c>
      <c r="J157" t="s">
        <v>14</v>
      </c>
      <c r="K157" t="s">
        <v>17</v>
      </c>
    </row>
    <row r="158" spans="2:11" x14ac:dyDescent="0.25">
      <c r="B158" s="2">
        <v>44437</v>
      </c>
      <c r="C158" t="s">
        <v>7</v>
      </c>
      <c r="D158" t="s">
        <v>28</v>
      </c>
      <c r="E158">
        <v>4.7999999999999996E-3</v>
      </c>
      <c r="F158">
        <v>207.56506185699854</v>
      </c>
      <c r="G158">
        <v>10.278454071858272</v>
      </c>
      <c r="H158">
        <v>1080</v>
      </c>
      <c r="I158">
        <v>1044.783149155294</v>
      </c>
      <c r="J158" t="s">
        <v>13</v>
      </c>
      <c r="K158" t="s">
        <v>12</v>
      </c>
    </row>
    <row r="159" spans="2:11" x14ac:dyDescent="0.25">
      <c r="B159" s="2">
        <v>44438</v>
      </c>
      <c r="C159" t="s">
        <v>7</v>
      </c>
      <c r="D159" t="s">
        <v>29</v>
      </c>
      <c r="E159">
        <v>4.7999999999999996E-3</v>
      </c>
      <c r="F159">
        <v>191.43839235329929</v>
      </c>
      <c r="G159">
        <v>6.0235712991309125</v>
      </c>
      <c r="H159">
        <v>1080</v>
      </c>
      <c r="I159">
        <v>1049.3183178755269</v>
      </c>
      <c r="J159" t="s">
        <v>13</v>
      </c>
      <c r="K159" t="s">
        <v>12</v>
      </c>
    </row>
    <row r="160" spans="2:11" x14ac:dyDescent="0.25">
      <c r="B160" s="2">
        <v>44439</v>
      </c>
      <c r="C160" t="s">
        <v>7</v>
      </c>
      <c r="D160" t="s">
        <v>29</v>
      </c>
      <c r="E160">
        <v>4.7999999999999996E-3</v>
      </c>
      <c r="F160">
        <v>231.27676151679572</v>
      </c>
      <c r="G160">
        <v>19.647708041488752</v>
      </c>
      <c r="H160">
        <v>1080</v>
      </c>
      <c r="I160">
        <v>1044.9765007656476</v>
      </c>
      <c r="J160" t="s">
        <v>13</v>
      </c>
      <c r="K160" t="s">
        <v>12</v>
      </c>
    </row>
    <row r="161" spans="2:11" x14ac:dyDescent="0.25">
      <c r="B161" s="2">
        <v>44440</v>
      </c>
      <c r="C161" t="s">
        <v>7</v>
      </c>
      <c r="D161" t="s">
        <v>30</v>
      </c>
      <c r="E161">
        <v>4.7999999999999996E-3</v>
      </c>
      <c r="F161">
        <v>237.92980777930015</v>
      </c>
      <c r="G161">
        <v>9.7574178312378539</v>
      </c>
      <c r="H161">
        <v>1080</v>
      </c>
      <c r="I161">
        <v>1060.4392205290462</v>
      </c>
      <c r="J161" t="s">
        <v>13</v>
      </c>
      <c r="K161" t="s">
        <v>12</v>
      </c>
    </row>
    <row r="162" spans="2:11" x14ac:dyDescent="0.25">
      <c r="B162" s="2">
        <v>44441</v>
      </c>
      <c r="C162" t="s">
        <v>7</v>
      </c>
      <c r="D162" t="s">
        <v>29</v>
      </c>
      <c r="E162">
        <v>4.7999999999999996E-3</v>
      </c>
      <c r="F162">
        <v>200.82178524804553</v>
      </c>
      <c r="G162">
        <v>3.8460953022062441</v>
      </c>
      <c r="H162">
        <v>1080</v>
      </c>
      <c r="I162">
        <v>1057.4034408384898</v>
      </c>
      <c r="J162" t="s">
        <v>13</v>
      </c>
      <c r="K162" t="s">
        <v>12</v>
      </c>
    </row>
    <row r="163" spans="2:11" x14ac:dyDescent="0.25">
      <c r="B163" s="2">
        <v>44442</v>
      </c>
      <c r="C163" t="s">
        <v>7</v>
      </c>
      <c r="D163" t="s">
        <v>28</v>
      </c>
      <c r="E163">
        <v>4.7999999999999996E-3</v>
      </c>
      <c r="F163">
        <v>214.81767846215294</v>
      </c>
      <c r="G163">
        <v>5.3376612961718086</v>
      </c>
      <c r="H163">
        <v>1080</v>
      </c>
      <c r="I163">
        <v>1038.0134470945743</v>
      </c>
      <c r="J163" t="s">
        <v>13</v>
      </c>
      <c r="K163" t="s">
        <v>12</v>
      </c>
    </row>
    <row r="164" spans="2:11" x14ac:dyDescent="0.25">
      <c r="B164" s="2">
        <v>44443</v>
      </c>
      <c r="C164" t="s">
        <v>7</v>
      </c>
      <c r="D164" t="s">
        <v>29</v>
      </c>
      <c r="E164">
        <v>4.7999999999999996E-3</v>
      </c>
      <c r="F164">
        <v>229.96010541954467</v>
      </c>
      <c r="G164">
        <v>8.1537258778124801</v>
      </c>
      <c r="H164">
        <v>1080</v>
      </c>
      <c r="I164">
        <v>1057.0142645830826</v>
      </c>
      <c r="J164" t="s">
        <v>13</v>
      </c>
      <c r="K164" t="s">
        <v>12</v>
      </c>
    </row>
    <row r="165" spans="2:11" x14ac:dyDescent="0.25">
      <c r="B165" s="2">
        <v>44444</v>
      </c>
      <c r="C165" t="s">
        <v>7</v>
      </c>
      <c r="D165" t="s">
        <v>29</v>
      </c>
      <c r="E165">
        <v>4.7999999999999996E-3</v>
      </c>
      <c r="F165">
        <v>182.46743466448686</v>
      </c>
      <c r="G165">
        <v>5.8036154449859385</v>
      </c>
      <c r="H165">
        <v>1080</v>
      </c>
      <c r="I165">
        <v>1049.8963375127773</v>
      </c>
      <c r="J165" t="s">
        <v>13</v>
      </c>
      <c r="K165" t="s">
        <v>12</v>
      </c>
    </row>
    <row r="166" spans="2:11" x14ac:dyDescent="0.25">
      <c r="B166" s="2">
        <v>44445</v>
      </c>
      <c r="C166" t="s">
        <v>7</v>
      </c>
      <c r="D166" t="s">
        <v>30</v>
      </c>
      <c r="E166">
        <v>4.7999999999999996E-3</v>
      </c>
      <c r="F166">
        <v>230.03579867705389</v>
      </c>
      <c r="G166">
        <v>25.519901017860214</v>
      </c>
      <c r="H166">
        <v>1080</v>
      </c>
      <c r="I166">
        <v>1047.457591875029</v>
      </c>
      <c r="J166" t="s">
        <v>14</v>
      </c>
      <c r="K166" t="s">
        <v>17</v>
      </c>
    </row>
    <row r="167" spans="2:11" x14ac:dyDescent="0.25">
      <c r="B167" s="2">
        <v>44446</v>
      </c>
      <c r="C167" t="s">
        <v>7</v>
      </c>
      <c r="D167" t="s">
        <v>28</v>
      </c>
      <c r="E167">
        <v>4.7999999999999996E-3</v>
      </c>
      <c r="F167">
        <v>218.01479419521922</v>
      </c>
      <c r="G167">
        <v>5.0657183511371846</v>
      </c>
      <c r="H167">
        <v>1080</v>
      </c>
      <c r="I167">
        <v>1047.3533324249099</v>
      </c>
      <c r="J167" t="s">
        <v>14</v>
      </c>
      <c r="K167" t="s">
        <v>17</v>
      </c>
    </row>
    <row r="168" spans="2:11" x14ac:dyDescent="0.25">
      <c r="B168" s="2">
        <v>44447</v>
      </c>
      <c r="C168" t="s">
        <v>7</v>
      </c>
      <c r="D168" t="s">
        <v>29</v>
      </c>
      <c r="E168">
        <v>4.7999999999999996E-3</v>
      </c>
      <c r="F168">
        <v>207.61355430618082</v>
      </c>
      <c r="G168">
        <v>2.9157053381431655</v>
      </c>
      <c r="H168">
        <v>1080</v>
      </c>
      <c r="I168">
        <v>1062.9625527090061</v>
      </c>
      <c r="J168" t="s">
        <v>13</v>
      </c>
      <c r="K168" t="s">
        <v>12</v>
      </c>
    </row>
    <row r="169" spans="2:11" x14ac:dyDescent="0.25">
      <c r="B169" s="2">
        <v>44448</v>
      </c>
      <c r="C169" t="s">
        <v>7</v>
      </c>
      <c r="D169" t="s">
        <v>29</v>
      </c>
      <c r="E169">
        <v>4.7999999999999996E-3</v>
      </c>
      <c r="F169">
        <v>213.90617111236952</v>
      </c>
      <c r="G169">
        <v>5.2118427568460692</v>
      </c>
      <c r="H169">
        <v>1080</v>
      </c>
      <c r="I169">
        <v>1042.9272420308423</v>
      </c>
      <c r="J169" t="s">
        <v>14</v>
      </c>
      <c r="K169" t="s">
        <v>17</v>
      </c>
    </row>
    <row r="170" spans="2:11" x14ac:dyDescent="0.25">
      <c r="B170" s="2">
        <v>44449</v>
      </c>
      <c r="C170" t="s">
        <v>7</v>
      </c>
      <c r="D170" t="s">
        <v>29</v>
      </c>
      <c r="E170">
        <v>4.7999999999999996E-3</v>
      </c>
      <c r="F170">
        <v>220.72014571534197</v>
      </c>
      <c r="G170">
        <v>7.6230129198264249</v>
      </c>
      <c r="H170">
        <v>1080</v>
      </c>
      <c r="I170">
        <v>1053.9621827854714</v>
      </c>
      <c r="J170" t="s">
        <v>13</v>
      </c>
      <c r="K170" t="s">
        <v>12</v>
      </c>
    </row>
    <row r="171" spans="2:11" x14ac:dyDescent="0.25">
      <c r="B171" s="2">
        <v>44450</v>
      </c>
      <c r="C171" t="s">
        <v>7</v>
      </c>
      <c r="D171" t="s">
        <v>29</v>
      </c>
      <c r="E171">
        <v>4.7999999999999996E-3</v>
      </c>
      <c r="F171">
        <v>172.30906377477757</v>
      </c>
      <c r="G171">
        <v>4.295081017747826</v>
      </c>
      <c r="H171">
        <v>1080</v>
      </c>
      <c r="I171">
        <v>1041.2113090856358</v>
      </c>
      <c r="J171" t="s">
        <v>13</v>
      </c>
      <c r="K171" t="s">
        <v>12</v>
      </c>
    </row>
    <row r="172" spans="2:11" x14ac:dyDescent="0.25">
      <c r="B172" s="2">
        <v>44451</v>
      </c>
      <c r="C172" t="s">
        <v>7</v>
      </c>
      <c r="D172" t="s">
        <v>28</v>
      </c>
      <c r="E172">
        <v>4.7999999999999996E-3</v>
      </c>
      <c r="F172">
        <v>212.62510831052819</v>
      </c>
      <c r="G172">
        <v>6.3774747162985239</v>
      </c>
      <c r="H172">
        <v>1080</v>
      </c>
      <c r="I172">
        <v>1035.3864135486967</v>
      </c>
      <c r="J172" t="s">
        <v>14</v>
      </c>
      <c r="K172" t="s">
        <v>17</v>
      </c>
    </row>
    <row r="173" spans="2:11" x14ac:dyDescent="0.25">
      <c r="B173" s="2">
        <v>44452</v>
      </c>
      <c r="C173" t="s">
        <v>7</v>
      </c>
      <c r="D173" t="s">
        <v>28</v>
      </c>
      <c r="E173">
        <v>4.7999999999999996E-3</v>
      </c>
      <c r="F173">
        <v>202.42781922637789</v>
      </c>
      <c r="G173">
        <v>1.2929357978400096</v>
      </c>
      <c r="H173">
        <v>1080</v>
      </c>
      <c r="I173">
        <v>1039.5471105265467</v>
      </c>
      <c r="J173" t="s">
        <v>14</v>
      </c>
      <c r="K173" t="s">
        <v>17</v>
      </c>
    </row>
    <row r="174" spans="2:11" x14ac:dyDescent="0.25">
      <c r="B174" s="2">
        <v>44453</v>
      </c>
      <c r="C174" t="s">
        <v>7</v>
      </c>
      <c r="D174" t="s">
        <v>29</v>
      </c>
      <c r="E174">
        <v>4.7999999999999996E-3</v>
      </c>
      <c r="F174">
        <v>212.13171451618453</v>
      </c>
      <c r="G174">
        <v>7.1055867179518843</v>
      </c>
      <c r="H174">
        <v>1080</v>
      </c>
      <c r="I174">
        <v>1064.6358479308165</v>
      </c>
      <c r="J174" t="s">
        <v>13</v>
      </c>
      <c r="K174" t="s">
        <v>12</v>
      </c>
    </row>
    <row r="175" spans="2:11" x14ac:dyDescent="0.25">
      <c r="B175" s="2">
        <v>44454</v>
      </c>
      <c r="C175" t="s">
        <v>7</v>
      </c>
      <c r="D175" t="s">
        <v>29</v>
      </c>
      <c r="E175">
        <v>4.7999999999999996E-3</v>
      </c>
      <c r="F175">
        <v>221.43341440038981</v>
      </c>
      <c r="G175">
        <v>6.6348259634036113</v>
      </c>
      <c r="H175">
        <v>1080</v>
      </c>
      <c r="I175">
        <v>1038.7180089090357</v>
      </c>
      <c r="J175" t="s">
        <v>14</v>
      </c>
      <c r="K175" t="s">
        <v>17</v>
      </c>
    </row>
    <row r="176" spans="2:11" x14ac:dyDescent="0.25">
      <c r="B176" s="2">
        <v>44455</v>
      </c>
      <c r="C176" t="s">
        <v>7</v>
      </c>
      <c r="D176" t="s">
        <v>30</v>
      </c>
      <c r="E176">
        <v>4.7999999999999996E-3</v>
      </c>
      <c r="F176">
        <v>210.45320497497448</v>
      </c>
      <c r="G176">
        <v>10.73096182104311</v>
      </c>
      <c r="H176">
        <v>1080</v>
      </c>
      <c r="I176">
        <v>1048.224301884924</v>
      </c>
      <c r="J176" t="s">
        <v>14</v>
      </c>
      <c r="K176" t="s">
        <v>17</v>
      </c>
    </row>
    <row r="177" spans="2:11" x14ac:dyDescent="0.25">
      <c r="B177" s="2">
        <v>44456</v>
      </c>
      <c r="C177" t="s">
        <v>7</v>
      </c>
      <c r="D177" t="s">
        <v>29</v>
      </c>
      <c r="E177">
        <v>4.7999999999999996E-3</v>
      </c>
      <c r="F177">
        <v>196.8329853290644</v>
      </c>
      <c r="G177">
        <v>1.1210693876299933</v>
      </c>
      <c r="H177">
        <v>1080</v>
      </c>
      <c r="I177">
        <v>1053.5439856162698</v>
      </c>
      <c r="J177" t="s">
        <v>13</v>
      </c>
      <c r="K177" t="s">
        <v>12</v>
      </c>
    </row>
    <row r="178" spans="2:11" x14ac:dyDescent="0.25">
      <c r="B178" s="2">
        <v>44457</v>
      </c>
      <c r="C178" t="s">
        <v>7</v>
      </c>
      <c r="D178" t="s">
        <v>28</v>
      </c>
      <c r="E178">
        <v>4.7999999999999996E-3</v>
      </c>
      <c r="F178">
        <v>211.60907444190158</v>
      </c>
      <c r="G178">
        <v>25.465626556284079</v>
      </c>
      <c r="H178">
        <v>1080</v>
      </c>
      <c r="I178">
        <v>1037.8400568030472</v>
      </c>
      <c r="J178" t="s">
        <v>13</v>
      </c>
      <c r="K178" t="s">
        <v>12</v>
      </c>
    </row>
    <row r="179" spans="2:11" x14ac:dyDescent="0.25">
      <c r="B179" s="2">
        <v>44458</v>
      </c>
      <c r="C179" t="s">
        <v>7</v>
      </c>
      <c r="D179" t="s">
        <v>29</v>
      </c>
      <c r="E179">
        <v>4.7999999999999996E-3</v>
      </c>
      <c r="F179">
        <v>237.81464322978735</v>
      </c>
      <c r="G179">
        <v>11.664902493254178</v>
      </c>
      <c r="H179">
        <v>1080</v>
      </c>
      <c r="I179">
        <v>1062.7463527307939</v>
      </c>
      <c r="J179" t="s">
        <v>13</v>
      </c>
      <c r="K179" t="s">
        <v>12</v>
      </c>
    </row>
    <row r="180" spans="2:11" x14ac:dyDescent="0.25">
      <c r="B180" s="2">
        <v>44459</v>
      </c>
      <c r="C180" t="s">
        <v>7</v>
      </c>
      <c r="D180" t="s">
        <v>29</v>
      </c>
      <c r="E180">
        <v>4.7999999999999996E-3</v>
      </c>
      <c r="F180">
        <v>206.14616707966701</v>
      </c>
      <c r="G180">
        <v>1.337861187157851</v>
      </c>
      <c r="H180">
        <v>1080</v>
      </c>
      <c r="I180">
        <v>1067.1006244922796</v>
      </c>
      <c r="J180" t="s">
        <v>13</v>
      </c>
      <c r="K180" t="s">
        <v>12</v>
      </c>
    </row>
    <row r="181" spans="2:11" x14ac:dyDescent="0.25">
      <c r="B181" s="2">
        <v>44460</v>
      </c>
      <c r="C181" t="s">
        <v>7</v>
      </c>
      <c r="D181" t="s">
        <v>30</v>
      </c>
      <c r="E181">
        <v>4.7999999999999996E-3</v>
      </c>
      <c r="F181">
        <v>233.09931101946205</v>
      </c>
      <c r="G181">
        <v>16.548063268565141</v>
      </c>
      <c r="H181">
        <v>1080</v>
      </c>
      <c r="I181">
        <v>1049.6497527131462</v>
      </c>
      <c r="J181" t="s">
        <v>13</v>
      </c>
      <c r="K181" t="s">
        <v>12</v>
      </c>
    </row>
    <row r="182" spans="2:11" x14ac:dyDescent="0.25">
      <c r="B182" s="2">
        <v>44461</v>
      </c>
      <c r="C182" t="s">
        <v>7</v>
      </c>
      <c r="D182" t="s">
        <v>28</v>
      </c>
      <c r="E182">
        <v>4.7999999999999996E-3</v>
      </c>
      <c r="F182">
        <v>206.8978458169608</v>
      </c>
      <c r="G182">
        <v>11.572641421858</v>
      </c>
      <c r="H182">
        <v>1080</v>
      </c>
      <c r="I182">
        <v>1051.4773015987946</v>
      </c>
      <c r="J182" t="s">
        <v>13</v>
      </c>
      <c r="K182" t="s">
        <v>12</v>
      </c>
    </row>
    <row r="183" spans="2:11" x14ac:dyDescent="0.25">
      <c r="B183" s="2">
        <v>44462</v>
      </c>
      <c r="C183" t="s">
        <v>7</v>
      </c>
      <c r="D183" t="s">
        <v>29</v>
      </c>
      <c r="E183">
        <v>4.7999999999999996E-3</v>
      </c>
      <c r="F183">
        <v>197.08232068730777</v>
      </c>
      <c r="G183">
        <v>2.1823435539361458</v>
      </c>
      <c r="H183">
        <v>1080</v>
      </c>
      <c r="I183">
        <v>1052.5219760824848</v>
      </c>
      <c r="J183" t="s">
        <v>14</v>
      </c>
      <c r="K183" t="s">
        <v>17</v>
      </c>
    </row>
    <row r="184" spans="2:11" x14ac:dyDescent="0.25">
      <c r="B184" s="2">
        <v>44463</v>
      </c>
      <c r="C184" t="s">
        <v>7</v>
      </c>
      <c r="D184" t="s">
        <v>29</v>
      </c>
      <c r="E184">
        <v>4.7999999999999996E-3</v>
      </c>
      <c r="F184">
        <v>215.22370351120142</v>
      </c>
      <c r="G184">
        <v>14.443547609281429</v>
      </c>
      <c r="H184">
        <v>1080</v>
      </c>
      <c r="I184">
        <v>1042.7026088770231</v>
      </c>
      <c r="J184" t="s">
        <v>14</v>
      </c>
      <c r="K184" t="s">
        <v>17</v>
      </c>
    </row>
    <row r="185" spans="2:11" x14ac:dyDescent="0.25">
      <c r="B185" s="2">
        <v>44464</v>
      </c>
      <c r="C185" t="s">
        <v>7</v>
      </c>
      <c r="D185" t="s">
        <v>29</v>
      </c>
      <c r="E185">
        <v>4.7999999999999996E-3</v>
      </c>
      <c r="F185">
        <v>236.90370294494775</v>
      </c>
      <c r="G185">
        <v>7.9158453873047687</v>
      </c>
      <c r="H185">
        <v>1080</v>
      </c>
      <c r="I185">
        <v>1059.210679978783</v>
      </c>
      <c r="J185" t="s">
        <v>13</v>
      </c>
      <c r="K185" t="s">
        <v>12</v>
      </c>
    </row>
    <row r="186" spans="2:11" x14ac:dyDescent="0.25">
      <c r="B186" s="2">
        <v>44465</v>
      </c>
      <c r="C186" t="s">
        <v>7</v>
      </c>
      <c r="D186" t="s">
        <v>29</v>
      </c>
      <c r="E186">
        <v>4.7999999999999996E-3</v>
      </c>
      <c r="F186">
        <v>176.52143983759265</v>
      </c>
      <c r="G186">
        <v>1.2958901499154787</v>
      </c>
      <c r="H186">
        <v>1080</v>
      </c>
      <c r="I186">
        <v>1045.3473569363687</v>
      </c>
      <c r="J186" t="s">
        <v>13</v>
      </c>
      <c r="K186" t="s">
        <v>12</v>
      </c>
    </row>
    <row r="187" spans="2:11" x14ac:dyDescent="0.25">
      <c r="B187" s="2">
        <v>44466</v>
      </c>
      <c r="C187" t="s">
        <v>7</v>
      </c>
      <c r="D187" t="s">
        <v>28</v>
      </c>
      <c r="E187">
        <v>4.7999999999999996E-3</v>
      </c>
      <c r="F187">
        <v>229.82121058928462</v>
      </c>
      <c r="G187">
        <v>32.248935132740364</v>
      </c>
      <c r="H187">
        <v>1080</v>
      </c>
      <c r="I187">
        <v>1045.1459193406658</v>
      </c>
      <c r="J187" t="s">
        <v>14</v>
      </c>
      <c r="K187" t="s">
        <v>17</v>
      </c>
    </row>
    <row r="188" spans="2:11" x14ac:dyDescent="0.25">
      <c r="B188" s="2">
        <v>44467</v>
      </c>
      <c r="C188" t="s">
        <v>7</v>
      </c>
      <c r="D188" t="s">
        <v>28</v>
      </c>
      <c r="E188">
        <v>4.7999999999999996E-3</v>
      </c>
      <c r="F188">
        <v>217.33732166649744</v>
      </c>
      <c r="G188">
        <v>7.2185221180673009</v>
      </c>
      <c r="H188">
        <v>1080</v>
      </c>
      <c r="I188">
        <v>1048.0327316722705</v>
      </c>
      <c r="J188" t="s">
        <v>13</v>
      </c>
      <c r="K188" t="s">
        <v>12</v>
      </c>
    </row>
    <row r="189" spans="2:11" x14ac:dyDescent="0.25">
      <c r="B189" s="2">
        <v>44468</v>
      </c>
      <c r="C189" t="s">
        <v>7</v>
      </c>
      <c r="D189" t="s">
        <v>29</v>
      </c>
      <c r="E189">
        <v>4.7999999999999996E-3</v>
      </c>
      <c r="F189">
        <v>184.93945108102136</v>
      </c>
      <c r="G189">
        <v>4.2094618326018383</v>
      </c>
      <c r="H189">
        <v>1080</v>
      </c>
      <c r="I189">
        <v>1046.9889278445175</v>
      </c>
      <c r="J189" t="s">
        <v>13</v>
      </c>
      <c r="K189" t="s">
        <v>12</v>
      </c>
    </row>
    <row r="190" spans="2:11" x14ac:dyDescent="0.25">
      <c r="B190" s="2">
        <v>44469</v>
      </c>
      <c r="C190" t="s">
        <v>7</v>
      </c>
      <c r="D190" t="s">
        <v>29</v>
      </c>
      <c r="E190">
        <v>4.7999999999999996E-3</v>
      </c>
      <c r="F190">
        <v>215.14339866522909</v>
      </c>
      <c r="G190">
        <v>19.028850770956691</v>
      </c>
      <c r="H190">
        <v>1080</v>
      </c>
      <c r="I190">
        <v>1036.2286001610635</v>
      </c>
      <c r="J190" t="s">
        <v>14</v>
      </c>
      <c r="K190" t="s">
        <v>17</v>
      </c>
    </row>
    <row r="191" spans="2:11" x14ac:dyDescent="0.25">
      <c r="B191" s="2">
        <v>44470</v>
      </c>
      <c r="C191" t="s">
        <v>7</v>
      </c>
      <c r="D191" t="s">
        <v>30</v>
      </c>
      <c r="E191">
        <v>4.7999999999999996E-3</v>
      </c>
      <c r="F191">
        <v>240.53752912688012</v>
      </c>
      <c r="G191">
        <v>8.7137976470466292</v>
      </c>
      <c r="H191">
        <v>1080</v>
      </c>
      <c r="I191">
        <v>1063.6723513528675</v>
      </c>
      <c r="J191" t="s">
        <v>14</v>
      </c>
      <c r="K191" t="s">
        <v>17</v>
      </c>
    </row>
    <row r="192" spans="2:11" x14ac:dyDescent="0.25">
      <c r="B192" s="2">
        <v>44471</v>
      </c>
      <c r="C192" t="s">
        <v>7</v>
      </c>
      <c r="D192" t="s">
        <v>29</v>
      </c>
      <c r="E192">
        <v>4.7999999999999996E-3</v>
      </c>
      <c r="F192">
        <v>186.77599157387968</v>
      </c>
      <c r="G192">
        <v>1.581685622774941</v>
      </c>
      <c r="H192">
        <v>1080</v>
      </c>
      <c r="I192">
        <v>1051.5545468723999</v>
      </c>
      <c r="J192" t="s">
        <v>14</v>
      </c>
      <c r="K192" t="s">
        <v>17</v>
      </c>
    </row>
    <row r="193" spans="2:11" x14ac:dyDescent="0.25">
      <c r="B193" s="2">
        <v>44472</v>
      </c>
      <c r="C193" t="s">
        <v>7</v>
      </c>
      <c r="D193" t="s">
        <v>28</v>
      </c>
      <c r="E193">
        <v>4.7999999999999996E-3</v>
      </c>
      <c r="F193">
        <v>221.92622738690656</v>
      </c>
      <c r="G193">
        <v>4.2257300364564951</v>
      </c>
      <c r="H193">
        <v>1080</v>
      </c>
      <c r="I193">
        <v>1041.3914950895073</v>
      </c>
      <c r="J193" t="s">
        <v>13</v>
      </c>
      <c r="K193" t="s">
        <v>12</v>
      </c>
    </row>
    <row r="194" spans="2:11" x14ac:dyDescent="0.25">
      <c r="B194" s="2">
        <v>44473</v>
      </c>
      <c r="C194" t="s">
        <v>7</v>
      </c>
      <c r="D194" t="s">
        <v>29</v>
      </c>
      <c r="E194">
        <v>4.7999999999999996E-3</v>
      </c>
      <c r="F194">
        <v>228.69086133759308</v>
      </c>
      <c r="G194">
        <v>10.781790722221919</v>
      </c>
      <c r="H194">
        <v>1080</v>
      </c>
      <c r="I194">
        <v>1054.4092248549994</v>
      </c>
      <c r="J194" t="s">
        <v>13</v>
      </c>
      <c r="K194" t="s">
        <v>12</v>
      </c>
    </row>
    <row r="195" spans="2:11" x14ac:dyDescent="0.25">
      <c r="B195" s="2">
        <v>44474</v>
      </c>
      <c r="C195" t="s">
        <v>7</v>
      </c>
      <c r="D195" t="s">
        <v>29</v>
      </c>
      <c r="E195">
        <v>4.7999999999999996E-3</v>
      </c>
      <c r="F195">
        <v>175.9486986259825</v>
      </c>
      <c r="G195">
        <v>3.8271938353450543</v>
      </c>
      <c r="H195">
        <v>1080</v>
      </c>
      <c r="I195">
        <v>1048.6381715061041</v>
      </c>
      <c r="J195" t="s">
        <v>13</v>
      </c>
      <c r="K195" t="s">
        <v>12</v>
      </c>
    </row>
    <row r="196" spans="2:11" x14ac:dyDescent="0.25">
      <c r="B196" s="2">
        <v>44475</v>
      </c>
      <c r="C196" t="s">
        <v>7</v>
      </c>
      <c r="D196" t="s">
        <v>30</v>
      </c>
      <c r="E196">
        <v>4.7999999999999996E-3</v>
      </c>
      <c r="F196">
        <v>212.88201325122839</v>
      </c>
      <c r="G196">
        <v>32.114998616045042</v>
      </c>
      <c r="H196">
        <v>1080</v>
      </c>
      <c r="I196">
        <v>1039.5396856009627</v>
      </c>
      <c r="J196" t="s">
        <v>13</v>
      </c>
      <c r="K196" t="s">
        <v>12</v>
      </c>
    </row>
    <row r="197" spans="2:11" x14ac:dyDescent="0.25">
      <c r="B197" s="2">
        <v>44476</v>
      </c>
      <c r="C197" t="s">
        <v>7</v>
      </c>
      <c r="D197" t="s">
        <v>28</v>
      </c>
      <c r="E197">
        <v>4.7999999999999996E-3</v>
      </c>
      <c r="F197">
        <v>216.19569778728101</v>
      </c>
      <c r="G197">
        <v>6.6676313017456819</v>
      </c>
      <c r="H197">
        <v>1080</v>
      </c>
      <c r="I197">
        <v>1054.5084635009312</v>
      </c>
      <c r="J197" t="s">
        <v>13</v>
      </c>
      <c r="K197" t="s">
        <v>12</v>
      </c>
    </row>
    <row r="198" spans="2:11" x14ac:dyDescent="0.25">
      <c r="B198" s="2">
        <v>44477</v>
      </c>
      <c r="C198" t="s">
        <v>7</v>
      </c>
      <c r="D198" t="s">
        <v>29</v>
      </c>
      <c r="E198">
        <v>4.7999999999999996E-3</v>
      </c>
      <c r="F198">
        <v>206.16587522375767</v>
      </c>
      <c r="G198">
        <v>4.833989250322734</v>
      </c>
      <c r="H198">
        <v>1080</v>
      </c>
      <c r="I198">
        <v>1058.6591176353381</v>
      </c>
      <c r="J198" t="s">
        <v>14</v>
      </c>
      <c r="K198" t="s">
        <v>17</v>
      </c>
    </row>
    <row r="199" spans="2:11" x14ac:dyDescent="0.25">
      <c r="B199" s="2">
        <v>44478</v>
      </c>
      <c r="C199" t="s">
        <v>7</v>
      </c>
      <c r="D199" t="s">
        <v>29</v>
      </c>
      <c r="E199">
        <v>4.7999999999999996E-3</v>
      </c>
      <c r="F199">
        <v>236.31898826332522</v>
      </c>
      <c r="G199">
        <v>3.3559698953486263</v>
      </c>
      <c r="H199">
        <v>1080</v>
      </c>
      <c r="I199">
        <v>1052.8053503600961</v>
      </c>
      <c r="J199" t="s">
        <v>13</v>
      </c>
      <c r="K199" t="s">
        <v>12</v>
      </c>
    </row>
    <row r="200" spans="2:11" x14ac:dyDescent="0.25">
      <c r="B200" s="2">
        <v>44479</v>
      </c>
      <c r="C200" t="s">
        <v>7</v>
      </c>
      <c r="D200" t="s">
        <v>29</v>
      </c>
      <c r="E200">
        <v>4.7999999999999996E-3</v>
      </c>
      <c r="F200">
        <v>213.67973065219917</v>
      </c>
      <c r="G200">
        <v>10.340208321917613</v>
      </c>
      <c r="H200">
        <v>1080</v>
      </c>
      <c r="I200">
        <v>1049.1815208961973</v>
      </c>
      <c r="J200" t="s">
        <v>13</v>
      </c>
      <c r="K200" t="s">
        <v>12</v>
      </c>
    </row>
    <row r="201" spans="2:11" x14ac:dyDescent="0.25">
      <c r="B201" s="2">
        <v>44480</v>
      </c>
      <c r="C201" t="s">
        <v>7</v>
      </c>
      <c r="D201" t="s">
        <v>29</v>
      </c>
      <c r="E201">
        <v>4.7999999999999996E-3</v>
      </c>
      <c r="F201">
        <v>204.09504619734062</v>
      </c>
      <c r="G201">
        <v>8.0873217101633301</v>
      </c>
      <c r="H201">
        <v>1080</v>
      </c>
      <c r="I201">
        <v>1063.36399173359</v>
      </c>
      <c r="J201" t="s">
        <v>13</v>
      </c>
      <c r="K201" t="s">
        <v>12</v>
      </c>
    </row>
    <row r="202" spans="2:11" x14ac:dyDescent="0.25">
      <c r="B202" s="2">
        <v>44481</v>
      </c>
      <c r="C202" t="s">
        <v>7</v>
      </c>
      <c r="D202" t="s">
        <v>28</v>
      </c>
      <c r="E202">
        <v>4.7999999999999996E-3</v>
      </c>
      <c r="F202">
        <v>226.65785117763761</v>
      </c>
      <c r="G202">
        <v>18.162466786686551</v>
      </c>
      <c r="H202">
        <v>1080</v>
      </c>
      <c r="I202">
        <v>1048.8196815562073</v>
      </c>
      <c r="J202" t="s">
        <v>13</v>
      </c>
      <c r="K202" t="s">
        <v>12</v>
      </c>
    </row>
    <row r="203" spans="2:11" x14ac:dyDescent="0.25">
      <c r="B203" s="2">
        <v>44482</v>
      </c>
      <c r="C203" t="s">
        <v>7</v>
      </c>
      <c r="D203" t="s">
        <v>28</v>
      </c>
      <c r="E203">
        <v>4.7999999999999996E-3</v>
      </c>
      <c r="F203">
        <v>218.61843397592156</v>
      </c>
      <c r="G203">
        <v>3.7447945916937733</v>
      </c>
      <c r="H203">
        <v>1080</v>
      </c>
      <c r="I203">
        <v>1053.9596192702002</v>
      </c>
      <c r="J203" t="s">
        <v>13</v>
      </c>
      <c r="K203" t="s">
        <v>12</v>
      </c>
    </row>
    <row r="204" spans="2:11" x14ac:dyDescent="0.25">
      <c r="B204" s="2">
        <v>44483</v>
      </c>
      <c r="C204" t="s">
        <v>7</v>
      </c>
      <c r="D204" t="s">
        <v>29</v>
      </c>
      <c r="E204">
        <v>4.7999999999999996E-3</v>
      </c>
      <c r="F204">
        <v>196.61900540603298</v>
      </c>
      <c r="G204">
        <v>8.1176914122429444</v>
      </c>
      <c r="H204">
        <v>1080</v>
      </c>
      <c r="I204">
        <v>1054.8011554734278</v>
      </c>
      <c r="J204" t="s">
        <v>13</v>
      </c>
      <c r="K204" t="s">
        <v>12</v>
      </c>
    </row>
    <row r="205" spans="2:11" x14ac:dyDescent="0.25">
      <c r="B205" s="2">
        <v>44484</v>
      </c>
      <c r="C205" t="s">
        <v>7</v>
      </c>
      <c r="D205" t="s">
        <v>29</v>
      </c>
      <c r="E205">
        <v>4.7999999999999996E-3</v>
      </c>
      <c r="F205">
        <v>204.66468750557004</v>
      </c>
      <c r="G205">
        <v>27.941518482931002</v>
      </c>
      <c r="H205">
        <v>1080</v>
      </c>
      <c r="I205">
        <v>1035.2198655810062</v>
      </c>
      <c r="J205" t="s">
        <v>13</v>
      </c>
      <c r="K205" t="s">
        <v>12</v>
      </c>
    </row>
    <row r="206" spans="2:11" x14ac:dyDescent="0.25">
      <c r="B206" s="2">
        <v>44485</v>
      </c>
      <c r="C206" t="s">
        <v>7</v>
      </c>
      <c r="D206" t="s">
        <v>30</v>
      </c>
      <c r="E206">
        <v>4.7999999999999996E-3</v>
      </c>
      <c r="F206">
        <v>236.72627963259566</v>
      </c>
      <c r="G206">
        <v>3.5459322270237394</v>
      </c>
      <c r="H206">
        <v>1080</v>
      </c>
      <c r="I206">
        <v>1058.0581017775535</v>
      </c>
      <c r="J206" t="s">
        <v>13</v>
      </c>
      <c r="K206" t="s">
        <v>12</v>
      </c>
    </row>
    <row r="207" spans="2:11" x14ac:dyDescent="0.25">
      <c r="B207" s="2">
        <v>44486</v>
      </c>
      <c r="C207" t="s">
        <v>7</v>
      </c>
      <c r="D207" t="s">
        <v>29</v>
      </c>
      <c r="E207">
        <v>4.7999999999999996E-3</v>
      </c>
      <c r="F207">
        <v>179.83900600075992</v>
      </c>
      <c r="G207">
        <v>4.0223277251117091</v>
      </c>
      <c r="H207">
        <v>1080</v>
      </c>
      <c r="I207">
        <v>1047.3908785346521</v>
      </c>
      <c r="J207" t="s">
        <v>13</v>
      </c>
      <c r="K207" t="s">
        <v>12</v>
      </c>
    </row>
    <row r="208" spans="2:11" x14ac:dyDescent="0.25">
      <c r="B208" s="2">
        <v>44487</v>
      </c>
      <c r="C208" t="s">
        <v>7</v>
      </c>
      <c r="D208" t="s">
        <v>28</v>
      </c>
      <c r="E208">
        <v>4.7999999999999996E-3</v>
      </c>
      <c r="F208">
        <v>210.12906868290696</v>
      </c>
      <c r="G208">
        <v>23.062423703234682</v>
      </c>
      <c r="H208">
        <v>1080</v>
      </c>
      <c r="I208">
        <v>1032.3458840240044</v>
      </c>
      <c r="J208" t="s">
        <v>14</v>
      </c>
      <c r="K208" t="s">
        <v>17</v>
      </c>
    </row>
    <row r="209" spans="2:11" x14ac:dyDescent="0.25">
      <c r="B209" s="2">
        <v>44488</v>
      </c>
      <c r="C209" t="s">
        <v>7</v>
      </c>
      <c r="D209" t="s">
        <v>29</v>
      </c>
      <c r="E209">
        <v>4.7999999999999996E-3</v>
      </c>
      <c r="F209">
        <v>216.98195787386257</v>
      </c>
      <c r="G209">
        <v>4.6384554182375153</v>
      </c>
      <c r="H209">
        <v>1080</v>
      </c>
      <c r="I209">
        <v>1053.8931672933636</v>
      </c>
      <c r="J209" t="s">
        <v>14</v>
      </c>
      <c r="K209" t="s">
        <v>17</v>
      </c>
    </row>
    <row r="210" spans="2:11" x14ac:dyDescent="0.25">
      <c r="B210" s="2">
        <v>44489</v>
      </c>
      <c r="C210" t="s">
        <v>7</v>
      </c>
      <c r="D210" t="s">
        <v>29</v>
      </c>
      <c r="E210">
        <v>4.7999999999999996E-3</v>
      </c>
      <c r="F210">
        <v>194.62967344783632</v>
      </c>
      <c r="G210">
        <v>4.3103925849347755</v>
      </c>
      <c r="H210">
        <v>1080</v>
      </c>
      <c r="I210">
        <v>1058.8486569468755</v>
      </c>
      <c r="J210" t="s">
        <v>13</v>
      </c>
      <c r="K210" t="s">
        <v>12</v>
      </c>
    </row>
    <row r="211" spans="2:11" x14ac:dyDescent="0.25">
      <c r="B211" s="2">
        <v>44490</v>
      </c>
      <c r="C211" t="s">
        <v>7</v>
      </c>
      <c r="D211" t="s">
        <v>30</v>
      </c>
      <c r="E211">
        <v>4.7999999999999996E-3</v>
      </c>
      <c r="F211">
        <v>205.11421378263319</v>
      </c>
      <c r="G211">
        <v>7.5832308004807309</v>
      </c>
      <c r="H211">
        <v>1080</v>
      </c>
      <c r="I211">
        <v>1038.2691087285116</v>
      </c>
      <c r="J211" t="s">
        <v>13</v>
      </c>
      <c r="K211" t="s">
        <v>12</v>
      </c>
    </row>
    <row r="212" spans="2:11" x14ac:dyDescent="0.25">
      <c r="B212" s="2">
        <v>44491</v>
      </c>
      <c r="C212" t="s">
        <v>7</v>
      </c>
      <c r="D212" t="s">
        <v>28</v>
      </c>
      <c r="E212">
        <v>4.7999999999999996E-3</v>
      </c>
      <c r="F212">
        <v>210.49367741975067</v>
      </c>
      <c r="G212">
        <v>7.4605669649888124</v>
      </c>
      <c r="H212">
        <v>1080</v>
      </c>
      <c r="I212">
        <v>1050.8009267137409</v>
      </c>
      <c r="J212" t="s">
        <v>13</v>
      </c>
      <c r="K212" t="s">
        <v>12</v>
      </c>
    </row>
    <row r="213" spans="2:11" x14ac:dyDescent="0.25">
      <c r="B213" s="2">
        <v>44492</v>
      </c>
      <c r="C213" t="s">
        <v>7</v>
      </c>
      <c r="D213" t="s">
        <v>29</v>
      </c>
      <c r="E213">
        <v>4.7999999999999996E-3</v>
      </c>
      <c r="F213">
        <v>181.21634976635713</v>
      </c>
      <c r="G213">
        <v>3.7472309635438288</v>
      </c>
      <c r="H213">
        <v>1080</v>
      </c>
      <c r="I213">
        <v>1048.3580980997497</v>
      </c>
      <c r="J213" t="s">
        <v>14</v>
      </c>
      <c r="K213" t="s">
        <v>17</v>
      </c>
    </row>
    <row r="214" spans="2:11" x14ac:dyDescent="0.25">
      <c r="B214" s="2">
        <v>44493</v>
      </c>
      <c r="C214" t="s">
        <v>7</v>
      </c>
      <c r="D214" t="s">
        <v>29</v>
      </c>
      <c r="E214">
        <v>4.7999999999999996E-3</v>
      </c>
      <c r="F214">
        <v>209.05364942693114</v>
      </c>
      <c r="G214">
        <v>11.177529481023702</v>
      </c>
      <c r="H214">
        <v>1080</v>
      </c>
      <c r="I214">
        <v>1039.3278458426253</v>
      </c>
      <c r="J214" t="s">
        <v>13</v>
      </c>
      <c r="K214" t="s">
        <v>12</v>
      </c>
    </row>
    <row r="215" spans="2:11" x14ac:dyDescent="0.25">
      <c r="B215" s="2">
        <v>44494</v>
      </c>
      <c r="C215" t="s">
        <v>7</v>
      </c>
      <c r="D215" t="s">
        <v>29</v>
      </c>
      <c r="E215">
        <v>4.7999999999999996E-3</v>
      </c>
      <c r="F215">
        <v>227.92526967443766</v>
      </c>
      <c r="G215">
        <v>4.7891363883862317</v>
      </c>
      <c r="H215">
        <v>1080</v>
      </c>
      <c r="I215">
        <v>1058.3263188980702</v>
      </c>
      <c r="J215" t="s">
        <v>13</v>
      </c>
      <c r="K215" t="s">
        <v>12</v>
      </c>
    </row>
    <row r="216" spans="2:11" x14ac:dyDescent="0.25">
      <c r="B216" s="2">
        <v>44495</v>
      </c>
      <c r="C216" t="s">
        <v>7</v>
      </c>
      <c r="D216" t="s">
        <v>29</v>
      </c>
      <c r="E216">
        <v>4.7999999999999996E-3</v>
      </c>
      <c r="F216">
        <v>196.54152018273373</v>
      </c>
      <c r="G216">
        <v>4.2469984131214291</v>
      </c>
      <c r="H216">
        <v>1080</v>
      </c>
      <c r="I216">
        <v>1055.0577368460717</v>
      </c>
      <c r="J216" t="s">
        <v>13</v>
      </c>
      <c r="K216" t="s">
        <v>12</v>
      </c>
    </row>
    <row r="217" spans="2:11" x14ac:dyDescent="0.25">
      <c r="B217" s="2">
        <v>44496</v>
      </c>
      <c r="C217" t="s">
        <v>7</v>
      </c>
      <c r="D217" t="s">
        <v>28</v>
      </c>
      <c r="E217">
        <v>4.7999999999999996E-3</v>
      </c>
      <c r="F217">
        <v>241.2060675121908</v>
      </c>
      <c r="G217">
        <v>6.274517756724407</v>
      </c>
      <c r="H217">
        <v>1080</v>
      </c>
      <c r="I217">
        <v>1056.6331442464571</v>
      </c>
      <c r="J217" t="s">
        <v>14</v>
      </c>
      <c r="K217" t="s">
        <v>17</v>
      </c>
    </row>
    <row r="218" spans="2:11" x14ac:dyDescent="0.25">
      <c r="B218" s="2">
        <v>44497</v>
      </c>
      <c r="C218" t="s">
        <v>7</v>
      </c>
      <c r="D218" t="s">
        <v>28</v>
      </c>
      <c r="E218">
        <v>4.7999999999999996E-3</v>
      </c>
      <c r="F218">
        <v>224.32085457465752</v>
      </c>
      <c r="G218">
        <v>2.3989040449698136</v>
      </c>
      <c r="H218">
        <v>1080</v>
      </c>
      <c r="I218">
        <v>1057.0573497632511</v>
      </c>
      <c r="J218" t="s">
        <v>13</v>
      </c>
      <c r="K218" t="s">
        <v>12</v>
      </c>
    </row>
    <row r="219" spans="2:11" x14ac:dyDescent="0.25">
      <c r="B219" s="2">
        <v>44498</v>
      </c>
      <c r="C219" t="s">
        <v>7</v>
      </c>
      <c r="D219" t="s">
        <v>29</v>
      </c>
      <c r="E219">
        <v>4.7999999999999996E-3</v>
      </c>
      <c r="F219">
        <v>196.41878798167181</v>
      </c>
      <c r="G219">
        <v>7.9017738580909782</v>
      </c>
      <c r="H219">
        <v>1080</v>
      </c>
      <c r="I219">
        <v>1060.3516705545437</v>
      </c>
      <c r="J219" t="s">
        <v>14</v>
      </c>
      <c r="K219" t="s">
        <v>17</v>
      </c>
    </row>
    <row r="220" spans="2:11" x14ac:dyDescent="0.25">
      <c r="B220" s="2">
        <v>44499</v>
      </c>
      <c r="C220" t="s">
        <v>7</v>
      </c>
      <c r="D220" t="s">
        <v>29</v>
      </c>
      <c r="E220">
        <v>4.7999999999999996E-3</v>
      </c>
      <c r="F220">
        <v>210.32443314913959</v>
      </c>
      <c r="G220">
        <v>6.4234981983597468</v>
      </c>
      <c r="H220">
        <v>1080</v>
      </c>
      <c r="I220">
        <v>1038.6367603935328</v>
      </c>
      <c r="J220" t="s">
        <v>14</v>
      </c>
      <c r="K220" t="s">
        <v>17</v>
      </c>
    </row>
    <row r="221" spans="2:11" x14ac:dyDescent="0.25">
      <c r="B221" s="2">
        <v>44500</v>
      </c>
      <c r="C221" t="s">
        <v>7</v>
      </c>
      <c r="D221" t="s">
        <v>30</v>
      </c>
      <c r="E221">
        <v>4.7999999999999996E-3</v>
      </c>
      <c r="F221">
        <v>225.32899597433709</v>
      </c>
      <c r="G221">
        <v>10.776573329604112</v>
      </c>
      <c r="H221">
        <v>1080</v>
      </c>
      <c r="I221">
        <v>1059.5074214794377</v>
      </c>
      <c r="J221" t="s">
        <v>13</v>
      </c>
      <c r="K221" t="s">
        <v>12</v>
      </c>
    </row>
    <row r="222" spans="2:11" x14ac:dyDescent="0.25">
      <c r="B222" s="2">
        <v>44501</v>
      </c>
      <c r="C222" t="s">
        <v>7</v>
      </c>
      <c r="D222" t="s">
        <v>29</v>
      </c>
      <c r="E222">
        <v>4.7999999999999996E-3</v>
      </c>
      <c r="F222">
        <v>178.32846267991425</v>
      </c>
      <c r="G222">
        <v>5.2315448351773348</v>
      </c>
      <c r="H222">
        <v>1080</v>
      </c>
      <c r="I222">
        <v>1046.747890177563</v>
      </c>
      <c r="J222" t="s">
        <v>13</v>
      </c>
      <c r="K222" t="s">
        <v>12</v>
      </c>
    </row>
    <row r="223" spans="2:11" x14ac:dyDescent="0.25">
      <c r="B223" s="2">
        <v>44502</v>
      </c>
      <c r="C223" t="s">
        <v>7</v>
      </c>
      <c r="D223" t="s">
        <v>28</v>
      </c>
      <c r="E223">
        <v>4.7999999999999996E-3</v>
      </c>
      <c r="F223">
        <v>241.31784583571323</v>
      </c>
      <c r="G223">
        <v>27.989646629779568</v>
      </c>
      <c r="H223">
        <v>1080</v>
      </c>
      <c r="I223">
        <v>1051.0286155698925</v>
      </c>
      <c r="J223" t="s">
        <v>14</v>
      </c>
      <c r="K223" t="s">
        <v>17</v>
      </c>
    </row>
    <row r="224" spans="2:11" x14ac:dyDescent="0.25">
      <c r="B224" s="2">
        <v>44503</v>
      </c>
      <c r="C224" t="s">
        <v>7</v>
      </c>
      <c r="D224" t="s">
        <v>29</v>
      </c>
      <c r="E224">
        <v>4.7999999999999996E-3</v>
      </c>
      <c r="F224">
        <v>218.50578817282735</v>
      </c>
      <c r="G224">
        <v>4.160589332339633</v>
      </c>
      <c r="H224">
        <v>1080</v>
      </c>
      <c r="I224">
        <v>1057.512035349476</v>
      </c>
      <c r="J224" t="s">
        <v>13</v>
      </c>
      <c r="K224" t="s">
        <v>12</v>
      </c>
    </row>
    <row r="225" spans="2:11" x14ac:dyDescent="0.25">
      <c r="B225" s="2">
        <v>44504</v>
      </c>
      <c r="C225" t="s">
        <v>7</v>
      </c>
      <c r="D225" t="s">
        <v>29</v>
      </c>
      <c r="E225">
        <v>4.7999999999999996E-3</v>
      </c>
      <c r="F225">
        <v>185.04314826388514</v>
      </c>
      <c r="G225">
        <v>1.0626796511037371</v>
      </c>
      <c r="H225">
        <v>1080</v>
      </c>
      <c r="I225">
        <v>1048.7301284762248</v>
      </c>
      <c r="J225" t="s">
        <v>13</v>
      </c>
      <c r="K225" t="s">
        <v>12</v>
      </c>
    </row>
    <row r="226" spans="2:11" x14ac:dyDescent="0.25">
      <c r="B226" s="2">
        <v>44505</v>
      </c>
      <c r="C226" t="s">
        <v>7</v>
      </c>
      <c r="D226" t="s">
        <v>30</v>
      </c>
      <c r="E226">
        <v>4.7999999999999996E-3</v>
      </c>
      <c r="F226">
        <v>229.42115868326263</v>
      </c>
      <c r="G226">
        <v>6.0313252819167289</v>
      </c>
      <c r="H226">
        <v>1080</v>
      </c>
      <c r="I226">
        <v>1046.8095664106741</v>
      </c>
      <c r="J226" t="s">
        <v>14</v>
      </c>
      <c r="K226" t="s">
        <v>17</v>
      </c>
    </row>
    <row r="227" spans="2:11" x14ac:dyDescent="0.25">
      <c r="B227" s="2">
        <v>44506</v>
      </c>
      <c r="C227" t="s">
        <v>7</v>
      </c>
      <c r="D227" t="s">
        <v>28</v>
      </c>
      <c r="E227">
        <v>4.7999999999999996E-3</v>
      </c>
      <c r="F227">
        <v>238.36413554947973</v>
      </c>
      <c r="G227">
        <v>7.8466092261014602</v>
      </c>
      <c r="H227">
        <v>1080</v>
      </c>
      <c r="I227">
        <v>1063.298896280392</v>
      </c>
      <c r="J227" t="s">
        <v>13</v>
      </c>
      <c r="K227" t="s">
        <v>12</v>
      </c>
    </row>
    <row r="228" spans="2:11" x14ac:dyDescent="0.25">
      <c r="B228" s="2">
        <v>44507</v>
      </c>
      <c r="C228" t="s">
        <v>7</v>
      </c>
      <c r="D228" t="s">
        <v>29</v>
      </c>
      <c r="E228">
        <v>4.7999999999999996E-3</v>
      </c>
      <c r="F228">
        <v>195.69429045504768</v>
      </c>
      <c r="G228">
        <v>6.7426708310699945</v>
      </c>
      <c r="H228">
        <v>1080</v>
      </c>
      <c r="I228">
        <v>1059.3307619346288</v>
      </c>
      <c r="J228" t="s">
        <v>13</v>
      </c>
      <c r="K228" t="s">
        <v>12</v>
      </c>
    </row>
    <row r="229" spans="2:11" x14ac:dyDescent="0.25">
      <c r="B229" s="2">
        <v>44508</v>
      </c>
      <c r="C229" t="s">
        <v>7</v>
      </c>
      <c r="D229" t="s">
        <v>29</v>
      </c>
      <c r="E229">
        <v>4.7999999999999996E-3</v>
      </c>
      <c r="F229">
        <v>217.57008971611336</v>
      </c>
      <c r="G229">
        <v>16.224854158532306</v>
      </c>
      <c r="H229">
        <v>1080</v>
      </c>
      <c r="I229">
        <v>1043.2570830337172</v>
      </c>
      <c r="J229" t="s">
        <v>13</v>
      </c>
      <c r="K229" t="s">
        <v>12</v>
      </c>
    </row>
    <row r="230" spans="2:11" x14ac:dyDescent="0.25">
      <c r="B230" s="2">
        <v>44509</v>
      </c>
      <c r="C230" t="s">
        <v>7</v>
      </c>
      <c r="D230" t="s">
        <v>29</v>
      </c>
      <c r="E230">
        <v>4.7999999999999996E-3</v>
      </c>
      <c r="F230">
        <v>230.77744068079724</v>
      </c>
      <c r="G230">
        <v>8.56121059097614</v>
      </c>
      <c r="H230">
        <v>1080</v>
      </c>
      <c r="I230">
        <v>1055.1000992793354</v>
      </c>
      <c r="J230" t="s">
        <v>13</v>
      </c>
      <c r="K230" t="s">
        <v>12</v>
      </c>
    </row>
    <row r="231" spans="2:11" x14ac:dyDescent="0.25">
      <c r="B231" s="2">
        <v>44510</v>
      </c>
      <c r="C231" t="s">
        <v>7</v>
      </c>
      <c r="D231" t="s">
        <v>29</v>
      </c>
      <c r="E231">
        <v>4.7999999999999996E-3</v>
      </c>
      <c r="F231">
        <v>192.21165554260037</v>
      </c>
      <c r="G231">
        <v>1.4890443168722149</v>
      </c>
      <c r="H231">
        <v>1080</v>
      </c>
      <c r="I231">
        <v>1056.6710035715223</v>
      </c>
      <c r="J231" t="s">
        <v>13</v>
      </c>
      <c r="K231" t="s">
        <v>12</v>
      </c>
    </row>
    <row r="232" spans="2:11" x14ac:dyDescent="0.25">
      <c r="B232" s="2">
        <v>44511</v>
      </c>
      <c r="C232" t="s">
        <v>7</v>
      </c>
      <c r="D232" t="s">
        <v>28</v>
      </c>
      <c r="E232">
        <v>4.7999999999999996E-3</v>
      </c>
      <c r="F232">
        <v>211.11093995024316</v>
      </c>
      <c r="G232">
        <v>23.995646661474712</v>
      </c>
      <c r="H232">
        <v>1080</v>
      </c>
      <c r="I232">
        <v>1035.7354898328208</v>
      </c>
      <c r="J232" t="s">
        <v>14</v>
      </c>
      <c r="K232" t="s">
        <v>17</v>
      </c>
    </row>
    <row r="233" spans="2:11" x14ac:dyDescent="0.25">
      <c r="B233" s="2">
        <v>44512</v>
      </c>
      <c r="C233" t="s">
        <v>7</v>
      </c>
      <c r="D233" t="s">
        <v>28</v>
      </c>
      <c r="E233">
        <v>4.7999999999999996E-3</v>
      </c>
      <c r="F233">
        <v>237.03831957746925</v>
      </c>
      <c r="G233">
        <v>8.0635674133470001</v>
      </c>
      <c r="H233">
        <v>1080</v>
      </c>
      <c r="I233">
        <v>1067.103242760973</v>
      </c>
      <c r="J233" t="s">
        <v>13</v>
      </c>
      <c r="K233" t="s">
        <v>12</v>
      </c>
    </row>
    <row r="234" spans="2:11" x14ac:dyDescent="0.25">
      <c r="B234" s="2">
        <v>44513</v>
      </c>
      <c r="C234" t="s">
        <v>7</v>
      </c>
      <c r="D234" t="s">
        <v>29</v>
      </c>
      <c r="E234">
        <v>4.7999999999999996E-3</v>
      </c>
      <c r="F234">
        <v>209.701307449513</v>
      </c>
      <c r="G234">
        <v>4.3507703794172334</v>
      </c>
      <c r="H234">
        <v>1080</v>
      </c>
      <c r="I234">
        <v>1060.7041769377288</v>
      </c>
      <c r="J234" t="s">
        <v>13</v>
      </c>
      <c r="K234" t="s">
        <v>12</v>
      </c>
    </row>
    <row r="235" spans="2:11" x14ac:dyDescent="0.25">
      <c r="B235" s="2">
        <v>44514</v>
      </c>
      <c r="C235" t="s">
        <v>7</v>
      </c>
      <c r="D235" t="s">
        <v>29</v>
      </c>
      <c r="E235">
        <v>4.7999999999999996E-3</v>
      </c>
      <c r="F235">
        <v>218.07122789100595</v>
      </c>
      <c r="G235">
        <v>13.673856748234829</v>
      </c>
      <c r="H235">
        <v>1080</v>
      </c>
      <c r="I235">
        <v>1040.7550890872487</v>
      </c>
      <c r="J235" t="s">
        <v>13</v>
      </c>
      <c r="K235" t="s">
        <v>12</v>
      </c>
    </row>
    <row r="236" spans="2:11" x14ac:dyDescent="0.25">
      <c r="B236" s="2">
        <v>44515</v>
      </c>
      <c r="C236" t="s">
        <v>7</v>
      </c>
      <c r="D236" t="s">
        <v>30</v>
      </c>
      <c r="E236">
        <v>4.7999999999999996E-3</v>
      </c>
      <c r="F236">
        <v>218.78863204153612</v>
      </c>
      <c r="G236">
        <v>8.2943798636007902</v>
      </c>
      <c r="H236">
        <v>1080</v>
      </c>
      <c r="I236">
        <v>1050.45490782565</v>
      </c>
      <c r="J236" t="s">
        <v>14</v>
      </c>
      <c r="K236" t="s">
        <v>17</v>
      </c>
    </row>
    <row r="237" spans="2:11" x14ac:dyDescent="0.25">
      <c r="B237" s="2">
        <v>44516</v>
      </c>
      <c r="C237" t="s">
        <v>7</v>
      </c>
      <c r="D237" t="s">
        <v>29</v>
      </c>
      <c r="E237">
        <v>4.7999999999999996E-3</v>
      </c>
      <c r="F237">
        <v>187.92653185371515</v>
      </c>
      <c r="G237">
        <v>2.6049585406028966</v>
      </c>
      <c r="H237">
        <v>1080</v>
      </c>
      <c r="I237">
        <v>1051.5722994342575</v>
      </c>
      <c r="J237" t="s">
        <v>13</v>
      </c>
      <c r="K237" t="s">
        <v>12</v>
      </c>
    </row>
    <row r="238" spans="2:11" x14ac:dyDescent="0.25">
      <c r="B238" s="2">
        <v>44517</v>
      </c>
      <c r="C238" t="s">
        <v>7</v>
      </c>
      <c r="D238" t="s">
        <v>28</v>
      </c>
      <c r="E238">
        <v>4.7999999999999996E-3</v>
      </c>
      <c r="F238">
        <v>217.18087025993736</v>
      </c>
      <c r="G238">
        <v>7.6782353970089332</v>
      </c>
      <c r="H238">
        <v>1080</v>
      </c>
      <c r="I238">
        <v>1039.610855868109</v>
      </c>
      <c r="J238" t="s">
        <v>13</v>
      </c>
      <c r="K238" t="s">
        <v>12</v>
      </c>
    </row>
    <row r="239" spans="2:11" x14ac:dyDescent="0.25">
      <c r="B239" s="2">
        <v>44518</v>
      </c>
      <c r="C239" t="s">
        <v>7</v>
      </c>
      <c r="D239" t="s">
        <v>29</v>
      </c>
      <c r="E239">
        <v>4.7999999999999996E-3</v>
      </c>
      <c r="F239">
        <v>230.34982537682095</v>
      </c>
      <c r="G239">
        <v>9.3542790772513058</v>
      </c>
      <c r="H239">
        <v>1080</v>
      </c>
      <c r="I239">
        <v>1059.7644522984665</v>
      </c>
      <c r="J239" t="s">
        <v>13</v>
      </c>
      <c r="K239" t="s">
        <v>12</v>
      </c>
    </row>
    <row r="240" spans="2:11" x14ac:dyDescent="0.25">
      <c r="B240" s="2">
        <v>44519</v>
      </c>
      <c r="C240" t="s">
        <v>7</v>
      </c>
      <c r="D240" t="s">
        <v>29</v>
      </c>
      <c r="E240">
        <v>4.7999999999999996E-3</v>
      </c>
      <c r="F240">
        <v>206.47762296741581</v>
      </c>
      <c r="G240">
        <v>4.9410163146276256</v>
      </c>
      <c r="H240">
        <v>1080</v>
      </c>
      <c r="I240">
        <v>1062.2251904872264</v>
      </c>
      <c r="J240" t="s">
        <v>13</v>
      </c>
      <c r="K240" t="s">
        <v>12</v>
      </c>
    </row>
    <row r="241" spans="2:11" x14ac:dyDescent="0.25">
      <c r="B241" s="2">
        <v>44520</v>
      </c>
      <c r="C241" t="s">
        <v>7</v>
      </c>
      <c r="D241" t="s">
        <v>30</v>
      </c>
      <c r="E241">
        <v>4.7999999999999996E-3</v>
      </c>
      <c r="F241">
        <v>222.31242672322654</v>
      </c>
      <c r="G241">
        <v>4.2357474172823038</v>
      </c>
      <c r="H241">
        <v>1080</v>
      </c>
      <c r="I241">
        <v>1045.9742273817321</v>
      </c>
      <c r="J241" t="s">
        <v>13</v>
      </c>
      <c r="K241" t="s">
        <v>12</v>
      </c>
    </row>
    <row r="242" spans="2:11" x14ac:dyDescent="0.25">
      <c r="B242" s="2">
        <v>44521</v>
      </c>
      <c r="C242" t="s">
        <v>7</v>
      </c>
      <c r="D242" t="s">
        <v>28</v>
      </c>
      <c r="E242">
        <v>4.7999999999999996E-3</v>
      </c>
      <c r="F242">
        <v>204.2936499379617</v>
      </c>
      <c r="G242">
        <v>7.3919870191796733</v>
      </c>
      <c r="H242">
        <v>1080</v>
      </c>
      <c r="I242">
        <v>1043.021209268569</v>
      </c>
      <c r="J242" t="s">
        <v>13</v>
      </c>
      <c r="K242" t="s">
        <v>12</v>
      </c>
    </row>
    <row r="243" spans="2:11" x14ac:dyDescent="0.25">
      <c r="B243" s="2">
        <v>44522</v>
      </c>
      <c r="C243" t="s">
        <v>7</v>
      </c>
      <c r="D243" t="s">
        <v>29</v>
      </c>
      <c r="E243">
        <v>4.7999999999999996E-3</v>
      </c>
      <c r="F243">
        <v>200.90994093759613</v>
      </c>
      <c r="G243">
        <v>5.1352084878731068</v>
      </c>
      <c r="H243">
        <v>1080</v>
      </c>
      <c r="I243">
        <v>1054.7278645187498</v>
      </c>
      <c r="J243" t="s">
        <v>13</v>
      </c>
      <c r="K243" t="s">
        <v>12</v>
      </c>
    </row>
    <row r="244" spans="2:11" x14ac:dyDescent="0.25">
      <c r="B244" s="2">
        <v>44523</v>
      </c>
      <c r="C244" t="s">
        <v>7</v>
      </c>
      <c r="D244" t="s">
        <v>29</v>
      </c>
      <c r="E244">
        <v>4.7999999999999996E-3</v>
      </c>
      <c r="F244">
        <v>230.39470185357311</v>
      </c>
      <c r="G244">
        <v>14.499677755437178</v>
      </c>
      <c r="H244">
        <v>1080</v>
      </c>
      <c r="I244">
        <v>1046.0364519552504</v>
      </c>
      <c r="J244" t="s">
        <v>13</v>
      </c>
      <c r="K244" t="s">
        <v>12</v>
      </c>
    </row>
    <row r="245" spans="2:11" x14ac:dyDescent="0.25">
      <c r="B245" s="2">
        <v>44524</v>
      </c>
      <c r="C245" t="s">
        <v>7</v>
      </c>
      <c r="D245" t="s">
        <v>29</v>
      </c>
      <c r="E245">
        <v>4.7999999999999996E-3</v>
      </c>
      <c r="F245">
        <v>226.79590715113244</v>
      </c>
      <c r="G245">
        <v>7.626235276043869</v>
      </c>
      <c r="H245">
        <v>1080</v>
      </c>
      <c r="I245">
        <v>1057.34803278806</v>
      </c>
      <c r="J245" t="s">
        <v>14</v>
      </c>
      <c r="K245" t="s">
        <v>17</v>
      </c>
    </row>
    <row r="246" spans="2:11" x14ac:dyDescent="0.25">
      <c r="B246" s="2">
        <v>44525</v>
      </c>
      <c r="C246" t="s">
        <v>7</v>
      </c>
      <c r="D246" t="s">
        <v>29</v>
      </c>
      <c r="E246">
        <v>4.7999999999999996E-3</v>
      </c>
      <c r="F246">
        <v>176.93939745270907</v>
      </c>
      <c r="G246">
        <v>0.91533209875437305</v>
      </c>
      <c r="H246">
        <v>1080</v>
      </c>
      <c r="I246">
        <v>1048.7992267680877</v>
      </c>
      <c r="J246" t="s">
        <v>13</v>
      </c>
      <c r="K246" t="s">
        <v>12</v>
      </c>
    </row>
    <row r="247" spans="2:11" x14ac:dyDescent="0.25">
      <c r="B247" s="2">
        <v>44526</v>
      </c>
      <c r="C247" t="s">
        <v>7</v>
      </c>
      <c r="D247" t="s">
        <v>28</v>
      </c>
      <c r="E247">
        <v>4.7999999999999996E-3</v>
      </c>
      <c r="F247">
        <v>231.34385812768366</v>
      </c>
      <c r="G247">
        <v>24.669915119823838</v>
      </c>
      <c r="H247">
        <v>1080</v>
      </c>
      <c r="I247">
        <v>1050.6995093334685</v>
      </c>
      <c r="J247" t="s">
        <v>13</v>
      </c>
      <c r="K247" t="s">
        <v>12</v>
      </c>
    </row>
    <row r="248" spans="2:11" x14ac:dyDescent="0.25">
      <c r="B248" s="2">
        <v>44527</v>
      </c>
      <c r="C248" t="s">
        <v>7</v>
      </c>
      <c r="D248" t="s">
        <v>28</v>
      </c>
      <c r="E248">
        <v>4.7999999999999996E-3</v>
      </c>
      <c r="F248">
        <v>235.18561933670097</v>
      </c>
      <c r="G248">
        <v>3.7282615103573975</v>
      </c>
      <c r="H248">
        <v>1080</v>
      </c>
      <c r="I248">
        <v>1066.3537215000113</v>
      </c>
      <c r="J248" t="s">
        <v>13</v>
      </c>
      <c r="K248" t="s">
        <v>12</v>
      </c>
    </row>
    <row r="249" spans="2:11" x14ac:dyDescent="0.25">
      <c r="B249" s="2">
        <v>44528</v>
      </c>
      <c r="C249" t="s">
        <v>7</v>
      </c>
      <c r="D249" t="s">
        <v>29</v>
      </c>
      <c r="E249">
        <v>4.7999999999999996E-3</v>
      </c>
      <c r="F249">
        <v>183.11253139458606</v>
      </c>
      <c r="G249">
        <v>5.8254396248114579</v>
      </c>
      <c r="H249">
        <v>1080</v>
      </c>
      <c r="I249">
        <v>1046.0791920402451</v>
      </c>
      <c r="J249" t="s">
        <v>13</v>
      </c>
      <c r="K249" t="s">
        <v>12</v>
      </c>
    </row>
    <row r="250" spans="2:11" x14ac:dyDescent="0.25">
      <c r="B250" s="2">
        <v>44529</v>
      </c>
      <c r="C250" t="s">
        <v>7</v>
      </c>
      <c r="D250" t="s">
        <v>29</v>
      </c>
      <c r="E250">
        <v>4.7999999999999996E-3</v>
      </c>
      <c r="F250">
        <v>224.52548277026602</v>
      </c>
      <c r="G250">
        <v>9.7523858519471442</v>
      </c>
      <c r="H250">
        <v>1080</v>
      </c>
      <c r="I250">
        <v>1049.2117687217501</v>
      </c>
      <c r="J250" t="s">
        <v>14</v>
      </c>
      <c r="K250" t="s">
        <v>17</v>
      </c>
    </row>
    <row r="251" spans="2:11" x14ac:dyDescent="0.25">
      <c r="B251" s="2">
        <v>44530</v>
      </c>
      <c r="C251" t="s">
        <v>7</v>
      </c>
      <c r="D251" t="s">
        <v>30</v>
      </c>
      <c r="E251">
        <v>4.7999999999999996E-3</v>
      </c>
      <c r="F251">
        <v>217.35244960146591</v>
      </c>
      <c r="G251">
        <v>3.7587754753803582</v>
      </c>
      <c r="H251">
        <v>1080</v>
      </c>
      <c r="I251">
        <v>1054.5515922516236</v>
      </c>
      <c r="J251" t="s">
        <v>14</v>
      </c>
      <c r="K251" t="s">
        <v>17</v>
      </c>
    </row>
    <row r="252" spans="2:11" x14ac:dyDescent="0.25">
      <c r="B252" s="2">
        <v>44531</v>
      </c>
      <c r="C252" t="s">
        <v>7</v>
      </c>
      <c r="D252" t="s">
        <v>29</v>
      </c>
      <c r="E252">
        <v>4.7999999999999996E-3</v>
      </c>
      <c r="F252">
        <v>175.4725436782598</v>
      </c>
      <c r="G252">
        <v>7.5199755047062693</v>
      </c>
      <c r="H252">
        <v>1080</v>
      </c>
      <c r="I252">
        <v>1047.1350810023971</v>
      </c>
      <c r="J252" t="s">
        <v>13</v>
      </c>
      <c r="K252" t="s">
        <v>12</v>
      </c>
    </row>
    <row r="253" spans="2:11" x14ac:dyDescent="0.25">
      <c r="B253" s="2">
        <v>44532</v>
      </c>
      <c r="C253" t="s">
        <v>7</v>
      </c>
      <c r="D253" t="s">
        <v>28</v>
      </c>
      <c r="E253">
        <v>4.7999999999999996E-3</v>
      </c>
      <c r="F253">
        <v>216.33123885146418</v>
      </c>
      <c r="G253">
        <v>2.8196764947470854</v>
      </c>
      <c r="H253">
        <v>1080</v>
      </c>
      <c r="I253">
        <v>1041.9114756214094</v>
      </c>
      <c r="J253" t="s">
        <v>14</v>
      </c>
      <c r="K253" t="s">
        <v>17</v>
      </c>
    </row>
    <row r="254" spans="2:11" x14ac:dyDescent="0.25">
      <c r="B254" s="2">
        <v>44533</v>
      </c>
      <c r="C254" t="s">
        <v>7</v>
      </c>
      <c r="D254" t="s">
        <v>29</v>
      </c>
      <c r="E254">
        <v>4.7999999999999996E-3</v>
      </c>
      <c r="F254">
        <v>234.32669283681318</v>
      </c>
      <c r="G254">
        <v>10.884362484257693</v>
      </c>
      <c r="H254">
        <v>1080</v>
      </c>
      <c r="I254">
        <v>1058.5007241149667</v>
      </c>
      <c r="J254" t="s">
        <v>13</v>
      </c>
      <c r="K254" t="s">
        <v>12</v>
      </c>
    </row>
    <row r="255" spans="2:11" x14ac:dyDescent="0.25">
      <c r="B255" s="2">
        <v>44534</v>
      </c>
      <c r="C255" t="s">
        <v>7</v>
      </c>
      <c r="D255" t="s">
        <v>29</v>
      </c>
      <c r="E255">
        <v>4.7999999999999996E-3</v>
      </c>
      <c r="F255">
        <v>201.31543944638267</v>
      </c>
      <c r="G255">
        <v>3.9604371990656473</v>
      </c>
      <c r="H255">
        <v>1080</v>
      </c>
      <c r="I255">
        <v>1063.6024252355619</v>
      </c>
      <c r="J255" t="s">
        <v>14</v>
      </c>
      <c r="K255" t="s">
        <v>17</v>
      </c>
    </row>
    <row r="256" spans="2:11" x14ac:dyDescent="0.25">
      <c r="B256" s="2">
        <v>44535</v>
      </c>
      <c r="C256" t="s">
        <v>7</v>
      </c>
      <c r="D256" t="s">
        <v>30</v>
      </c>
      <c r="E256">
        <v>4.7999999999999996E-3</v>
      </c>
      <c r="F256">
        <v>232.39923260571462</v>
      </c>
      <c r="G256">
        <v>8.025782891124571</v>
      </c>
      <c r="H256">
        <v>1080</v>
      </c>
      <c r="I256">
        <v>1050.5699574905937</v>
      </c>
      <c r="J256" t="s">
        <v>13</v>
      </c>
      <c r="K256" t="s">
        <v>12</v>
      </c>
    </row>
    <row r="257" spans="2:11" x14ac:dyDescent="0.25">
      <c r="B257" s="2">
        <v>44536</v>
      </c>
      <c r="C257" t="s">
        <v>7</v>
      </c>
      <c r="D257" t="s">
        <v>28</v>
      </c>
      <c r="E257">
        <v>4.7999999999999996E-3</v>
      </c>
      <c r="F257">
        <v>221.64673746594056</v>
      </c>
      <c r="G257">
        <v>10.400308245270956</v>
      </c>
      <c r="H257">
        <v>1080</v>
      </c>
      <c r="I257">
        <v>1053.9869211970931</v>
      </c>
      <c r="J257" t="s">
        <v>13</v>
      </c>
      <c r="K257" t="s">
        <v>12</v>
      </c>
    </row>
    <row r="258" spans="2:11" x14ac:dyDescent="0.25">
      <c r="B258" s="2">
        <v>44537</v>
      </c>
      <c r="C258" t="s">
        <v>7</v>
      </c>
      <c r="D258" t="s">
        <v>29</v>
      </c>
      <c r="E258">
        <v>4.7999999999999996E-3</v>
      </c>
      <c r="F258">
        <v>205.40622079066239</v>
      </c>
      <c r="G258">
        <v>6.9088812531730674</v>
      </c>
      <c r="H258">
        <v>1080</v>
      </c>
      <c r="I258">
        <v>1058.3554844815837</v>
      </c>
      <c r="J258" t="s">
        <v>14</v>
      </c>
      <c r="K258" t="s">
        <v>17</v>
      </c>
    </row>
    <row r="259" spans="2:11" x14ac:dyDescent="0.25">
      <c r="B259" s="2">
        <v>44538</v>
      </c>
      <c r="C259" t="s">
        <v>7</v>
      </c>
      <c r="D259" t="s">
        <v>29</v>
      </c>
      <c r="E259">
        <v>4.7999999999999996E-3</v>
      </c>
      <c r="F259">
        <v>234.58567151654313</v>
      </c>
      <c r="G259">
        <v>12.064627385967693</v>
      </c>
      <c r="H259">
        <v>1080</v>
      </c>
      <c r="I259">
        <v>1048.6546500281099</v>
      </c>
      <c r="J259" t="s">
        <v>14</v>
      </c>
      <c r="K259" t="s">
        <v>17</v>
      </c>
    </row>
    <row r="260" spans="2:11" x14ac:dyDescent="0.25">
      <c r="B260" s="2">
        <v>44539</v>
      </c>
      <c r="C260" t="s">
        <v>7</v>
      </c>
      <c r="D260" t="s">
        <v>29</v>
      </c>
      <c r="E260">
        <v>4.7999999999999996E-3</v>
      </c>
      <c r="F260">
        <v>228.63620150591692</v>
      </c>
      <c r="G260">
        <v>4.0862184443004423</v>
      </c>
      <c r="H260">
        <v>1080</v>
      </c>
      <c r="I260">
        <v>1063.0450982373734</v>
      </c>
      <c r="J260" t="s">
        <v>13</v>
      </c>
      <c r="K260" t="s">
        <v>12</v>
      </c>
    </row>
    <row r="261" spans="2:11" x14ac:dyDescent="0.25">
      <c r="B261" s="2">
        <v>44540</v>
      </c>
      <c r="C261" t="s">
        <v>7</v>
      </c>
      <c r="D261" t="s">
        <v>29</v>
      </c>
      <c r="E261">
        <v>4.7999999999999996E-3</v>
      </c>
      <c r="F261">
        <v>193.3334082535454</v>
      </c>
      <c r="G261">
        <v>7.1356239600149394</v>
      </c>
      <c r="H261">
        <v>1080</v>
      </c>
      <c r="I261">
        <v>1054.6620508051462</v>
      </c>
      <c r="J261" t="s">
        <v>14</v>
      </c>
      <c r="K261" t="s">
        <v>17</v>
      </c>
    </row>
    <row r="262" spans="2:11" x14ac:dyDescent="0.25">
      <c r="B262" s="2">
        <v>44541</v>
      </c>
      <c r="C262" t="s">
        <v>7</v>
      </c>
      <c r="D262" t="s">
        <v>28</v>
      </c>
      <c r="E262">
        <v>4.7999999999999996E-3</v>
      </c>
      <c r="F262">
        <v>240.75833149391519</v>
      </c>
      <c r="G262">
        <v>8.5216976091210732</v>
      </c>
      <c r="H262">
        <v>1080</v>
      </c>
      <c r="I262">
        <v>1056.029423131544</v>
      </c>
      <c r="J262" t="s">
        <v>13</v>
      </c>
      <c r="K262" t="s">
        <v>12</v>
      </c>
    </row>
    <row r="263" spans="2:11" x14ac:dyDescent="0.25">
      <c r="B263" s="2">
        <v>44542</v>
      </c>
      <c r="C263" t="s">
        <v>7</v>
      </c>
      <c r="D263" t="s">
        <v>28</v>
      </c>
      <c r="E263">
        <v>4.7999999999999996E-3</v>
      </c>
      <c r="F263">
        <v>226.58518630450766</v>
      </c>
      <c r="G263">
        <v>8.4285814791776126</v>
      </c>
      <c r="H263">
        <v>1080</v>
      </c>
      <c r="I263">
        <v>1057.4772970636498</v>
      </c>
      <c r="J263" t="s">
        <v>13</v>
      </c>
      <c r="K263" t="s">
        <v>12</v>
      </c>
    </row>
    <row r="264" spans="2:11" x14ac:dyDescent="0.25">
      <c r="B264" s="2">
        <v>44543</v>
      </c>
      <c r="C264" t="s">
        <v>7</v>
      </c>
      <c r="D264" t="s">
        <v>29</v>
      </c>
      <c r="E264">
        <v>4.7999999999999996E-3</v>
      </c>
      <c r="F264">
        <v>201.98049064906138</v>
      </c>
      <c r="G264">
        <v>6.4782723613064856</v>
      </c>
      <c r="H264">
        <v>1080</v>
      </c>
      <c r="I264">
        <v>1055.4240425202868</v>
      </c>
      <c r="J264" t="s">
        <v>14</v>
      </c>
      <c r="K264" t="s">
        <v>17</v>
      </c>
    </row>
    <row r="265" spans="2:11" x14ac:dyDescent="0.25">
      <c r="B265" s="2">
        <v>44544</v>
      </c>
      <c r="C265" t="s">
        <v>7</v>
      </c>
      <c r="D265" t="s">
        <v>29</v>
      </c>
      <c r="E265">
        <v>4.7999999999999996E-3</v>
      </c>
      <c r="F265">
        <v>225.0937222003144</v>
      </c>
      <c r="G265">
        <v>19.259877065020536</v>
      </c>
      <c r="H265">
        <v>1080</v>
      </c>
      <c r="I265">
        <v>1047.8865719108264</v>
      </c>
      <c r="J265" t="s">
        <v>13</v>
      </c>
      <c r="K265" t="s">
        <v>12</v>
      </c>
    </row>
    <row r="266" spans="2:11" x14ac:dyDescent="0.25">
      <c r="B266" s="2">
        <v>44545</v>
      </c>
      <c r="C266" t="s">
        <v>7</v>
      </c>
      <c r="D266" t="s">
        <v>30</v>
      </c>
      <c r="E266">
        <v>4.7999999999999996E-3</v>
      </c>
      <c r="F266">
        <v>213.27367918538138</v>
      </c>
      <c r="G266">
        <v>2.0927084550253476</v>
      </c>
      <c r="H266">
        <v>1080</v>
      </c>
      <c r="I266">
        <v>1050.00393927408</v>
      </c>
      <c r="J266" t="s">
        <v>14</v>
      </c>
      <c r="K266" t="s">
        <v>17</v>
      </c>
    </row>
    <row r="267" spans="2:11" x14ac:dyDescent="0.25">
      <c r="B267" s="2">
        <v>44546</v>
      </c>
      <c r="C267" t="s">
        <v>7</v>
      </c>
      <c r="D267" t="s">
        <v>29</v>
      </c>
      <c r="E267">
        <v>4.7999999999999996E-3</v>
      </c>
      <c r="F267">
        <v>178.39500030452106</v>
      </c>
      <c r="G267">
        <v>1.5617452160147698</v>
      </c>
      <c r="H267">
        <v>1080</v>
      </c>
      <c r="I267">
        <v>1046.8843562070133</v>
      </c>
      <c r="J267" t="s">
        <v>14</v>
      </c>
      <c r="K267" t="s">
        <v>17</v>
      </c>
    </row>
    <row r="268" spans="2:11" x14ac:dyDescent="0.25">
      <c r="B268" s="2">
        <v>44547</v>
      </c>
      <c r="C268" t="s">
        <v>7</v>
      </c>
      <c r="D268" t="s">
        <v>28</v>
      </c>
      <c r="E268">
        <v>4.7999999999999996E-3</v>
      </c>
      <c r="F268">
        <v>223.67787794600574</v>
      </c>
      <c r="G268">
        <v>27.188687431434452</v>
      </c>
      <c r="H268">
        <v>1080</v>
      </c>
      <c r="I268">
        <v>1046.9237415767814</v>
      </c>
      <c r="J268" t="s">
        <v>14</v>
      </c>
      <c r="K268" t="s">
        <v>17</v>
      </c>
    </row>
    <row r="269" spans="2:11" x14ac:dyDescent="0.25">
      <c r="B269" s="2">
        <v>44548</v>
      </c>
      <c r="C269" t="s">
        <v>7</v>
      </c>
      <c r="D269" t="s">
        <v>29</v>
      </c>
      <c r="E269">
        <v>4.7999999999999996E-3</v>
      </c>
      <c r="F269">
        <v>211.07625569037921</v>
      </c>
      <c r="G269">
        <v>1.3112842456850027</v>
      </c>
      <c r="H269">
        <v>1080</v>
      </c>
      <c r="I269">
        <v>1053.4358188034653</v>
      </c>
      <c r="J269" t="s">
        <v>13</v>
      </c>
      <c r="K269" t="s">
        <v>12</v>
      </c>
    </row>
    <row r="270" spans="2:11" x14ac:dyDescent="0.25">
      <c r="B270" s="2">
        <v>44549</v>
      </c>
      <c r="C270" t="s">
        <v>7</v>
      </c>
      <c r="D270" t="s">
        <v>29</v>
      </c>
      <c r="E270">
        <v>4.7999999999999996E-3</v>
      </c>
      <c r="F270">
        <v>179.99791579273014</v>
      </c>
      <c r="G270">
        <v>4.9178332855903868</v>
      </c>
      <c r="H270">
        <v>1080</v>
      </c>
      <c r="I270">
        <v>1045.9415353550626</v>
      </c>
      <c r="J270" t="s">
        <v>13</v>
      </c>
      <c r="K270" t="s">
        <v>12</v>
      </c>
    </row>
    <row r="271" spans="2:11" x14ac:dyDescent="0.25">
      <c r="B271" s="2">
        <v>44550</v>
      </c>
      <c r="C271" t="s">
        <v>7</v>
      </c>
      <c r="D271" t="s">
        <v>30</v>
      </c>
      <c r="E271">
        <v>4.7999999999999996E-3</v>
      </c>
      <c r="F271">
        <v>240.79604679575783</v>
      </c>
      <c r="G271">
        <v>11.167654959079854</v>
      </c>
      <c r="H271">
        <v>1080</v>
      </c>
      <c r="I271">
        <v>1057.966202617969</v>
      </c>
      <c r="J271" t="s">
        <v>13</v>
      </c>
      <c r="K271" t="s">
        <v>12</v>
      </c>
    </row>
    <row r="272" spans="2:11" x14ac:dyDescent="0.25">
      <c r="B272" s="2">
        <v>44551</v>
      </c>
      <c r="C272" t="s">
        <v>7</v>
      </c>
      <c r="D272" t="s">
        <v>28</v>
      </c>
      <c r="E272">
        <v>4.7999999999999996E-3</v>
      </c>
      <c r="F272">
        <v>220.95100123752133</v>
      </c>
      <c r="G272">
        <v>2.0982535987408428</v>
      </c>
      <c r="H272">
        <v>1080</v>
      </c>
      <c r="I272">
        <v>1050.8217805637748</v>
      </c>
      <c r="J272" t="s">
        <v>14</v>
      </c>
      <c r="K272" t="s">
        <v>17</v>
      </c>
    </row>
    <row r="273" spans="2:11" x14ac:dyDescent="0.25">
      <c r="B273" s="2">
        <v>44552</v>
      </c>
      <c r="C273" t="s">
        <v>7</v>
      </c>
      <c r="D273" t="s">
        <v>29</v>
      </c>
      <c r="E273">
        <v>4.7999999999999996E-3</v>
      </c>
      <c r="F273">
        <v>196.70073106209958</v>
      </c>
      <c r="G273">
        <v>7.1437881753206716</v>
      </c>
      <c r="H273">
        <v>1080</v>
      </c>
      <c r="I273">
        <v>1059.5637848276947</v>
      </c>
      <c r="J273" t="s">
        <v>13</v>
      </c>
      <c r="K273" t="s">
        <v>12</v>
      </c>
    </row>
    <row r="274" spans="2:11" x14ac:dyDescent="0.25">
      <c r="B274" s="2">
        <v>44553</v>
      </c>
      <c r="C274" t="s">
        <v>7</v>
      </c>
      <c r="D274" t="s">
        <v>29</v>
      </c>
      <c r="E274">
        <v>4.7999999999999996E-3</v>
      </c>
      <c r="F274">
        <v>211.87846493614148</v>
      </c>
      <c r="G274">
        <v>15.877347178623886</v>
      </c>
      <c r="H274">
        <v>1080</v>
      </c>
      <c r="I274">
        <v>1034.7762722836987</v>
      </c>
      <c r="J274" t="s">
        <v>14</v>
      </c>
      <c r="K274" t="s">
        <v>17</v>
      </c>
    </row>
    <row r="275" spans="2:11" x14ac:dyDescent="0.25">
      <c r="B275" s="2">
        <v>44554</v>
      </c>
      <c r="C275" t="s">
        <v>7</v>
      </c>
      <c r="D275" t="s">
        <v>29</v>
      </c>
      <c r="E275">
        <v>4.7999999999999996E-3</v>
      </c>
      <c r="F275">
        <v>233.7051176944635</v>
      </c>
      <c r="G275">
        <v>5.8797559621016058</v>
      </c>
      <c r="H275">
        <v>1080</v>
      </c>
      <c r="I275">
        <v>1066.4370805388951</v>
      </c>
      <c r="J275" t="s">
        <v>14</v>
      </c>
      <c r="K275" t="s">
        <v>17</v>
      </c>
    </row>
    <row r="276" spans="2:11" x14ac:dyDescent="0.25">
      <c r="B276" s="2">
        <v>44555</v>
      </c>
      <c r="C276" t="s">
        <v>7</v>
      </c>
      <c r="D276" t="s">
        <v>29</v>
      </c>
      <c r="E276">
        <v>4.7999999999999996E-3</v>
      </c>
      <c r="F276">
        <v>179.19520044829767</v>
      </c>
      <c r="G276">
        <v>7.0715645526772368</v>
      </c>
      <c r="H276">
        <v>1080</v>
      </c>
      <c r="I276">
        <v>1050.2576367027109</v>
      </c>
      <c r="J276" t="s">
        <v>13</v>
      </c>
      <c r="K276" t="s">
        <v>12</v>
      </c>
    </row>
    <row r="277" spans="2:11" x14ac:dyDescent="0.25">
      <c r="B277" s="2">
        <v>44556</v>
      </c>
      <c r="C277" t="s">
        <v>7</v>
      </c>
      <c r="D277" t="s">
        <v>28</v>
      </c>
      <c r="E277">
        <v>4.7999999999999996E-3</v>
      </c>
      <c r="F277">
        <v>225.72906826669498</v>
      </c>
      <c r="G277">
        <v>20.161347057545679</v>
      </c>
      <c r="H277">
        <v>1080</v>
      </c>
      <c r="I277">
        <v>1044.6460410996149</v>
      </c>
      <c r="J277" t="s">
        <v>13</v>
      </c>
      <c r="K277" t="s">
        <v>12</v>
      </c>
    </row>
    <row r="278" spans="2:11" x14ac:dyDescent="0.25">
      <c r="B278" s="2">
        <v>44557</v>
      </c>
      <c r="C278" t="s">
        <v>7</v>
      </c>
      <c r="D278" t="s">
        <v>28</v>
      </c>
      <c r="E278">
        <v>4.7999999999999996E-3</v>
      </c>
      <c r="F278">
        <v>227.48276372249993</v>
      </c>
      <c r="G278">
        <v>7.1531046322808081</v>
      </c>
      <c r="H278">
        <v>1080</v>
      </c>
      <c r="I278">
        <v>1062.2934080394296</v>
      </c>
      <c r="J278" t="s">
        <v>14</v>
      </c>
      <c r="K278" t="s">
        <v>17</v>
      </c>
    </row>
    <row r="279" spans="2:11" x14ac:dyDescent="0.25">
      <c r="B279" s="2">
        <v>44558</v>
      </c>
      <c r="C279" t="s">
        <v>7</v>
      </c>
      <c r="D279" t="s">
        <v>29</v>
      </c>
      <c r="E279">
        <v>4.7999999999999996E-3</v>
      </c>
      <c r="F279">
        <v>180.8350336050286</v>
      </c>
      <c r="G279">
        <v>4.8233105441681134</v>
      </c>
      <c r="H279">
        <v>1080</v>
      </c>
      <c r="I279">
        <v>1048.0452547113493</v>
      </c>
      <c r="J279" t="s">
        <v>14</v>
      </c>
      <c r="K279" t="s">
        <v>17</v>
      </c>
    </row>
    <row r="280" spans="2:11" x14ac:dyDescent="0.25">
      <c r="B280" s="2">
        <v>44559</v>
      </c>
      <c r="C280" t="s">
        <v>7</v>
      </c>
      <c r="D280" t="s">
        <v>29</v>
      </c>
      <c r="E280">
        <v>4.7999999999999996E-3</v>
      </c>
      <c r="F280">
        <v>229.47450128789882</v>
      </c>
      <c r="G280">
        <v>16.875414316208165</v>
      </c>
      <c r="H280">
        <v>1080</v>
      </c>
      <c r="I280">
        <v>1045.6766100536777</v>
      </c>
      <c r="J280" t="s">
        <v>13</v>
      </c>
      <c r="K280" t="s">
        <v>12</v>
      </c>
    </row>
    <row r="281" spans="2:11" x14ac:dyDescent="0.25">
      <c r="B281" s="2">
        <v>44560</v>
      </c>
      <c r="C281" t="s">
        <v>7</v>
      </c>
      <c r="D281" t="s">
        <v>30</v>
      </c>
      <c r="E281">
        <v>4.7999999999999996E-3</v>
      </c>
      <c r="F281">
        <v>240.19461578782676</v>
      </c>
      <c r="G281">
        <v>2.0868320094205539</v>
      </c>
      <c r="H281">
        <v>1080</v>
      </c>
      <c r="I281">
        <v>1068.9136301200163</v>
      </c>
      <c r="J281" t="s">
        <v>13</v>
      </c>
      <c r="K281" t="s">
        <v>12</v>
      </c>
    </row>
    <row r="282" spans="2:11" x14ac:dyDescent="0.25">
      <c r="B282" s="2">
        <v>44561</v>
      </c>
      <c r="C282" t="s">
        <v>7</v>
      </c>
      <c r="D282" t="s">
        <v>29</v>
      </c>
      <c r="E282">
        <v>4.7999999999999996E-3</v>
      </c>
      <c r="F282">
        <v>198.04677430263089</v>
      </c>
      <c r="G282">
        <v>6.0642040327387123</v>
      </c>
      <c r="H282">
        <v>1080</v>
      </c>
      <c r="I282">
        <v>1059.3626517879172</v>
      </c>
      <c r="J282" t="s">
        <v>14</v>
      </c>
      <c r="K282" t="s">
        <v>17</v>
      </c>
    </row>
    <row r="283" spans="2:11" x14ac:dyDescent="0.25">
      <c r="B283" s="2">
        <v>44562</v>
      </c>
      <c r="C283" t="s">
        <v>7</v>
      </c>
      <c r="D283" t="s">
        <v>28</v>
      </c>
      <c r="E283">
        <v>4.7999999999999996E-3</v>
      </c>
      <c r="F283">
        <v>203.27690759987522</v>
      </c>
      <c r="G283">
        <v>8.742709485394057</v>
      </c>
      <c r="H283">
        <v>1080</v>
      </c>
      <c r="I283">
        <v>1033.5674036403655</v>
      </c>
      <c r="J283" t="s">
        <v>14</v>
      </c>
      <c r="K283" t="s">
        <v>17</v>
      </c>
    </row>
    <row r="284" spans="2:11" x14ac:dyDescent="0.25">
      <c r="B284" s="2">
        <v>44563</v>
      </c>
      <c r="C284" t="s">
        <v>7</v>
      </c>
      <c r="D284" t="s">
        <v>29</v>
      </c>
      <c r="E284">
        <v>4.7999999999999996E-3</v>
      </c>
      <c r="F284">
        <v>227.47194132994514</v>
      </c>
      <c r="G284">
        <v>10.13396527858073</v>
      </c>
      <c r="H284">
        <v>1080</v>
      </c>
      <c r="I284">
        <v>1060.0613088341447</v>
      </c>
      <c r="J284" t="s">
        <v>14</v>
      </c>
      <c r="K284" t="s">
        <v>17</v>
      </c>
    </row>
    <row r="285" spans="2:11" x14ac:dyDescent="0.25">
      <c r="B285" s="2">
        <v>44564</v>
      </c>
      <c r="C285" t="s">
        <v>7</v>
      </c>
      <c r="D285" t="s">
        <v>29</v>
      </c>
      <c r="E285">
        <v>4.7999999999999996E-3</v>
      </c>
      <c r="F285">
        <v>208.24730937496514</v>
      </c>
      <c r="G285">
        <v>5.268110322433075</v>
      </c>
      <c r="H285">
        <v>1080</v>
      </c>
      <c r="I285">
        <v>1060.3644587059705</v>
      </c>
      <c r="J285" t="s">
        <v>14</v>
      </c>
      <c r="K285" t="s">
        <v>17</v>
      </c>
    </row>
    <row r="286" spans="2:11" x14ac:dyDescent="0.25">
      <c r="B286" s="2">
        <v>44565</v>
      </c>
      <c r="C286" t="s">
        <v>7</v>
      </c>
      <c r="D286" t="s">
        <v>30</v>
      </c>
      <c r="E286">
        <v>4.7999999999999996E-3</v>
      </c>
      <c r="F286">
        <v>240.9722357695878</v>
      </c>
      <c r="G286">
        <v>8.0006863699631001</v>
      </c>
      <c r="H286">
        <v>1080</v>
      </c>
      <c r="I286">
        <v>1051.1528510368623</v>
      </c>
      <c r="J286" t="s">
        <v>14</v>
      </c>
      <c r="K286" t="s">
        <v>17</v>
      </c>
    </row>
    <row r="287" spans="2:11" x14ac:dyDescent="0.25">
      <c r="B287" s="2">
        <v>44566</v>
      </c>
      <c r="C287" t="s">
        <v>7</v>
      </c>
      <c r="D287" t="s">
        <v>28</v>
      </c>
      <c r="E287">
        <v>4.7999999999999996E-3</v>
      </c>
      <c r="F287">
        <v>233.37998825796626</v>
      </c>
      <c r="G287">
        <v>7.5081327444950583</v>
      </c>
      <c r="H287">
        <v>1080</v>
      </c>
      <c r="I287">
        <v>1065.1238461481389</v>
      </c>
      <c r="J287" t="s">
        <v>14</v>
      </c>
      <c r="K287" t="s">
        <v>17</v>
      </c>
    </row>
    <row r="288" spans="2:11" x14ac:dyDescent="0.25">
      <c r="B288" s="2">
        <v>44567</v>
      </c>
      <c r="C288" t="s">
        <v>7</v>
      </c>
      <c r="D288" t="s">
        <v>29</v>
      </c>
      <c r="E288">
        <v>4.7999999999999996E-3</v>
      </c>
      <c r="F288">
        <v>185.9334148579301</v>
      </c>
      <c r="G288">
        <v>7.3885651110890054</v>
      </c>
      <c r="H288">
        <v>1080</v>
      </c>
      <c r="I288">
        <v>1055.6964009292146</v>
      </c>
      <c r="J288" t="s">
        <v>13</v>
      </c>
      <c r="K288" t="s">
        <v>12</v>
      </c>
    </row>
    <row r="289" spans="2:11" x14ac:dyDescent="0.25">
      <c r="B289" s="2">
        <v>44568</v>
      </c>
      <c r="C289" t="s">
        <v>7</v>
      </c>
      <c r="D289" t="s">
        <v>29</v>
      </c>
      <c r="E289">
        <v>4.7999999999999996E-3</v>
      </c>
      <c r="F289">
        <v>232.44847702203313</v>
      </c>
      <c r="G289">
        <v>32.427661056694923</v>
      </c>
      <c r="H289">
        <v>1080</v>
      </c>
      <c r="I289">
        <v>1049.633099560383</v>
      </c>
      <c r="J289" t="s">
        <v>14</v>
      </c>
      <c r="K289" t="s">
        <v>17</v>
      </c>
    </row>
    <row r="290" spans="2:11" x14ac:dyDescent="0.25">
      <c r="B290" s="2">
        <v>44569</v>
      </c>
      <c r="C290" t="s">
        <v>7</v>
      </c>
      <c r="D290" t="s">
        <v>29</v>
      </c>
      <c r="E290">
        <v>4.7999999999999996E-3</v>
      </c>
      <c r="F290">
        <v>210.06937646015967</v>
      </c>
      <c r="G290">
        <v>11.439140031882166</v>
      </c>
      <c r="H290">
        <v>1080</v>
      </c>
      <c r="I290">
        <v>1050.3405124415349</v>
      </c>
      <c r="J290" t="s">
        <v>14</v>
      </c>
      <c r="K290" t="s">
        <v>17</v>
      </c>
    </row>
    <row r="291" spans="2:11" x14ac:dyDescent="0.25">
      <c r="B291" s="2">
        <v>44570</v>
      </c>
      <c r="C291" t="s">
        <v>7</v>
      </c>
      <c r="D291" t="s">
        <v>29</v>
      </c>
      <c r="E291">
        <v>4.7999999999999996E-3</v>
      </c>
      <c r="F291">
        <v>206.93094430910708</v>
      </c>
      <c r="G291">
        <v>5.8099105604544405</v>
      </c>
      <c r="H291">
        <v>1080</v>
      </c>
      <c r="I291">
        <v>1061.6435282845207</v>
      </c>
      <c r="J291" t="s">
        <v>13</v>
      </c>
      <c r="K291" t="s">
        <v>12</v>
      </c>
    </row>
    <row r="292" spans="2:11" x14ac:dyDescent="0.25">
      <c r="B292" s="2">
        <v>44571</v>
      </c>
      <c r="C292" t="s">
        <v>7</v>
      </c>
      <c r="D292" t="s">
        <v>28</v>
      </c>
      <c r="E292">
        <v>4.7999999999999996E-3</v>
      </c>
      <c r="F292">
        <v>205.79375385729446</v>
      </c>
      <c r="G292">
        <v>21.502482636592106</v>
      </c>
      <c r="H292">
        <v>1080</v>
      </c>
      <c r="I292">
        <v>1031.7000456313451</v>
      </c>
      <c r="J292" t="s">
        <v>14</v>
      </c>
      <c r="K292" t="s">
        <v>17</v>
      </c>
    </row>
    <row r="293" spans="2:11" x14ac:dyDescent="0.25">
      <c r="B293" s="2">
        <v>44572</v>
      </c>
      <c r="C293" t="s">
        <v>7</v>
      </c>
      <c r="D293" t="s">
        <v>28</v>
      </c>
      <c r="E293">
        <v>4.7999999999999996E-3</v>
      </c>
      <c r="F293">
        <v>202.88668204695014</v>
      </c>
      <c r="G293">
        <v>7.3075806390816203</v>
      </c>
      <c r="H293">
        <v>1080</v>
      </c>
      <c r="I293">
        <v>1042.3620721020543</v>
      </c>
      <c r="J293" t="s">
        <v>13</v>
      </c>
      <c r="K293" t="s">
        <v>12</v>
      </c>
    </row>
    <row r="294" spans="2:11" x14ac:dyDescent="0.25">
      <c r="B294" s="2">
        <v>44573</v>
      </c>
      <c r="C294" t="s">
        <v>7</v>
      </c>
      <c r="D294" t="s">
        <v>29</v>
      </c>
      <c r="E294">
        <v>4.7999999999999996E-3</v>
      </c>
      <c r="F294">
        <v>180.86802192459643</v>
      </c>
      <c r="G294">
        <v>3.0749733732018263</v>
      </c>
      <c r="H294">
        <v>1080</v>
      </c>
      <c r="I294">
        <v>1047.3222173840188</v>
      </c>
      <c r="J294" t="s">
        <v>13</v>
      </c>
      <c r="K294" t="s">
        <v>12</v>
      </c>
    </row>
    <row r="295" spans="2:11" x14ac:dyDescent="0.25">
      <c r="B295" s="2">
        <v>44574</v>
      </c>
      <c r="C295" t="s">
        <v>7</v>
      </c>
      <c r="D295" t="s">
        <v>29</v>
      </c>
      <c r="E295">
        <v>4.7999999999999996E-3</v>
      </c>
      <c r="F295">
        <v>207.88627245241548</v>
      </c>
      <c r="G295">
        <v>17.425591584870549</v>
      </c>
      <c r="H295">
        <v>1080</v>
      </c>
      <c r="I295">
        <v>1037.7890634586627</v>
      </c>
      <c r="J295" t="s">
        <v>13</v>
      </c>
      <c r="K295" t="s">
        <v>12</v>
      </c>
    </row>
    <row r="296" spans="2:11" x14ac:dyDescent="0.25">
      <c r="B296" s="2">
        <v>44575</v>
      </c>
      <c r="C296" t="s">
        <v>7</v>
      </c>
      <c r="D296" t="s">
        <v>30</v>
      </c>
      <c r="E296">
        <v>4.7999999999999996E-3</v>
      </c>
      <c r="F296">
        <v>203.91027080941873</v>
      </c>
      <c r="G296">
        <v>2.5088391972115724</v>
      </c>
      <c r="H296">
        <v>1080</v>
      </c>
      <c r="I296">
        <v>1049.938354799415</v>
      </c>
      <c r="J296" t="s">
        <v>13</v>
      </c>
      <c r="K296" t="s">
        <v>12</v>
      </c>
    </row>
    <row r="297" spans="2:11" x14ac:dyDescent="0.25">
      <c r="B297" s="2">
        <v>44576</v>
      </c>
      <c r="C297" t="s">
        <v>7</v>
      </c>
      <c r="D297" t="s">
        <v>29</v>
      </c>
      <c r="E297">
        <v>4.7999999999999996E-3</v>
      </c>
      <c r="F297">
        <v>182.01157561523598</v>
      </c>
      <c r="G297">
        <v>3.7419105851485117</v>
      </c>
      <c r="H297">
        <v>1080</v>
      </c>
      <c r="I297">
        <v>1054.1206318461975</v>
      </c>
      <c r="J297" t="s">
        <v>14</v>
      </c>
      <c r="K297" t="s">
        <v>17</v>
      </c>
    </row>
    <row r="298" spans="2:11" x14ac:dyDescent="0.25">
      <c r="B298" s="2">
        <v>44577</v>
      </c>
      <c r="C298" t="s">
        <v>7</v>
      </c>
      <c r="D298" t="s">
        <v>28</v>
      </c>
      <c r="E298">
        <v>4.7999999999999996E-3</v>
      </c>
      <c r="F298">
        <v>219.84509844964631</v>
      </c>
      <c r="G298">
        <v>22.069780892321067</v>
      </c>
      <c r="H298">
        <v>1080</v>
      </c>
      <c r="I298">
        <v>1039.2694190126465</v>
      </c>
      <c r="J298" t="s">
        <v>13</v>
      </c>
      <c r="K298" t="s">
        <v>12</v>
      </c>
    </row>
    <row r="299" spans="2:11" x14ac:dyDescent="0.25">
      <c r="B299" s="2">
        <v>44578</v>
      </c>
      <c r="C299" t="s">
        <v>7</v>
      </c>
      <c r="D299" t="s">
        <v>29</v>
      </c>
      <c r="E299">
        <v>4.7999999999999996E-3</v>
      </c>
      <c r="F299">
        <v>204.77051882165031</v>
      </c>
      <c r="G299">
        <v>7.911239399114625</v>
      </c>
      <c r="H299">
        <v>1080</v>
      </c>
      <c r="I299">
        <v>1040.7191038543344</v>
      </c>
      <c r="J299" t="s">
        <v>14</v>
      </c>
      <c r="K299" t="s">
        <v>17</v>
      </c>
    </row>
    <row r="300" spans="2:11" x14ac:dyDescent="0.25">
      <c r="B300" s="2">
        <v>44579</v>
      </c>
      <c r="C300" t="s">
        <v>7</v>
      </c>
      <c r="D300" t="s">
        <v>29</v>
      </c>
      <c r="E300">
        <v>4.7999999999999996E-3</v>
      </c>
      <c r="F300">
        <v>178.65363795533841</v>
      </c>
      <c r="G300">
        <v>4.0518884459165685</v>
      </c>
      <c r="H300">
        <v>1080</v>
      </c>
      <c r="I300">
        <v>1045.6894288163003</v>
      </c>
      <c r="J300" t="s">
        <v>13</v>
      </c>
      <c r="K300" t="s">
        <v>12</v>
      </c>
    </row>
    <row r="301" spans="2:11" x14ac:dyDescent="0.25">
      <c r="B301" s="2">
        <v>44580</v>
      </c>
      <c r="C301" t="s">
        <v>7</v>
      </c>
      <c r="D301" t="s">
        <v>30</v>
      </c>
      <c r="E301">
        <v>4.7999999999999996E-3</v>
      </c>
      <c r="F301">
        <v>222.36719827431662</v>
      </c>
      <c r="G301">
        <v>8.0692084748468105</v>
      </c>
      <c r="H301">
        <v>1080</v>
      </c>
      <c r="I301">
        <v>1045.0812706191821</v>
      </c>
      <c r="J301" t="s">
        <v>13</v>
      </c>
      <c r="K301" t="s">
        <v>12</v>
      </c>
    </row>
    <row r="302" spans="2:11" x14ac:dyDescent="0.25">
      <c r="B302" s="2">
        <v>44581</v>
      </c>
      <c r="C302" t="s">
        <v>7</v>
      </c>
      <c r="D302" t="s">
        <v>28</v>
      </c>
      <c r="E302">
        <v>4.7999999999999996E-3</v>
      </c>
      <c r="F302">
        <v>205.95023991864059</v>
      </c>
      <c r="G302">
        <v>3.6681903191938647</v>
      </c>
      <c r="H302">
        <v>1080</v>
      </c>
      <c r="I302">
        <v>1044.7104564728916</v>
      </c>
      <c r="J302" t="s">
        <v>13</v>
      </c>
      <c r="K302" t="s">
        <v>12</v>
      </c>
    </row>
    <row r="303" spans="2:11" x14ac:dyDescent="0.25">
      <c r="B303" s="2">
        <v>44582</v>
      </c>
      <c r="C303" t="s">
        <v>7</v>
      </c>
      <c r="D303" t="s">
        <v>29</v>
      </c>
      <c r="E303">
        <v>4.7999999999999996E-3</v>
      </c>
      <c r="F303">
        <v>177.02186469483743</v>
      </c>
      <c r="G303">
        <v>4.7480510913030294</v>
      </c>
      <c r="H303">
        <v>1080</v>
      </c>
      <c r="I303">
        <v>1041.6593385240385</v>
      </c>
      <c r="J303" t="s">
        <v>13</v>
      </c>
      <c r="K303" t="s">
        <v>12</v>
      </c>
    </row>
    <row r="304" spans="2:11" x14ac:dyDescent="0.25">
      <c r="B304" s="2">
        <v>44583</v>
      </c>
      <c r="C304" t="s">
        <v>7</v>
      </c>
      <c r="D304" t="s">
        <v>29</v>
      </c>
      <c r="E304">
        <v>4.7999999999999996E-3</v>
      </c>
      <c r="F304">
        <v>230.67250970382824</v>
      </c>
      <c r="G304">
        <v>24.767795845149994</v>
      </c>
      <c r="H304">
        <v>1080</v>
      </c>
      <c r="I304">
        <v>1048.7111093314757</v>
      </c>
      <c r="J304" t="s">
        <v>13</v>
      </c>
      <c r="K304" t="s">
        <v>12</v>
      </c>
    </row>
    <row r="305" spans="2:11" x14ac:dyDescent="0.25">
      <c r="B305" s="2">
        <v>44584</v>
      </c>
      <c r="C305" t="s">
        <v>7</v>
      </c>
      <c r="D305" t="s">
        <v>29</v>
      </c>
      <c r="E305">
        <v>4.7999999999999996E-3</v>
      </c>
      <c r="F305">
        <v>212.49267022241892</v>
      </c>
      <c r="G305">
        <v>9.977500832044818</v>
      </c>
      <c r="H305">
        <v>1080</v>
      </c>
      <c r="I305">
        <v>1051.0828127763652</v>
      </c>
      <c r="J305" t="s">
        <v>13</v>
      </c>
      <c r="K305" t="s">
        <v>12</v>
      </c>
    </row>
    <row r="306" spans="2:11" x14ac:dyDescent="0.25">
      <c r="B306" s="2">
        <v>44585</v>
      </c>
      <c r="C306" t="s">
        <v>7</v>
      </c>
      <c r="D306" t="s">
        <v>29</v>
      </c>
      <c r="E306">
        <v>4.7999999999999996E-3</v>
      </c>
      <c r="F306">
        <v>173.98200454139044</v>
      </c>
      <c r="G306">
        <v>6.442652618677811</v>
      </c>
      <c r="H306">
        <v>1080</v>
      </c>
      <c r="I306">
        <v>1046.5927484224385</v>
      </c>
      <c r="J306" t="s">
        <v>13</v>
      </c>
      <c r="K306" t="s">
        <v>12</v>
      </c>
    </row>
    <row r="307" spans="2:11" x14ac:dyDescent="0.25">
      <c r="B307" s="2">
        <v>44586</v>
      </c>
      <c r="C307" t="s">
        <v>7</v>
      </c>
      <c r="D307" t="s">
        <v>28</v>
      </c>
      <c r="E307">
        <v>4.7999999999999996E-3</v>
      </c>
      <c r="F307">
        <v>210.12531886024578</v>
      </c>
      <c r="G307">
        <v>4.8834450616216758</v>
      </c>
      <c r="H307">
        <v>1080</v>
      </c>
      <c r="I307">
        <v>1034.6265324782435</v>
      </c>
      <c r="J307" t="s">
        <v>13</v>
      </c>
      <c r="K307" t="s">
        <v>12</v>
      </c>
    </row>
    <row r="308" spans="2:11" x14ac:dyDescent="0.25">
      <c r="B308" s="2">
        <v>44587</v>
      </c>
      <c r="C308" t="s">
        <v>7</v>
      </c>
      <c r="D308" t="s">
        <v>28</v>
      </c>
      <c r="E308">
        <v>4.7999999999999996E-3</v>
      </c>
      <c r="F308">
        <v>221.32900677401483</v>
      </c>
      <c r="G308">
        <v>1.4312436388010115</v>
      </c>
      <c r="H308">
        <v>1080</v>
      </c>
      <c r="I308">
        <v>1058.5775005248233</v>
      </c>
      <c r="J308" t="s">
        <v>13</v>
      </c>
      <c r="K308" t="s">
        <v>12</v>
      </c>
    </row>
    <row r="309" spans="2:11" x14ac:dyDescent="0.25">
      <c r="B309" s="2">
        <v>44588</v>
      </c>
      <c r="C309" t="s">
        <v>7</v>
      </c>
      <c r="D309" t="s">
        <v>29</v>
      </c>
      <c r="E309">
        <v>4.7999999999999996E-3</v>
      </c>
      <c r="F309">
        <v>184.77054475124015</v>
      </c>
      <c r="G309">
        <v>2.7796282237662995</v>
      </c>
      <c r="H309">
        <v>1080</v>
      </c>
      <c r="I309">
        <v>1049.1890536890348</v>
      </c>
      <c r="J309" t="s">
        <v>13</v>
      </c>
      <c r="K309" t="s">
        <v>12</v>
      </c>
    </row>
    <row r="310" spans="2:11" x14ac:dyDescent="0.25">
      <c r="B310" s="2">
        <v>44589</v>
      </c>
      <c r="C310" t="s">
        <v>7</v>
      </c>
      <c r="D310" t="s">
        <v>29</v>
      </c>
      <c r="E310">
        <v>4.7999999999999996E-3</v>
      </c>
      <c r="F310">
        <v>236.68409457612668</v>
      </c>
      <c r="G310">
        <v>8.621423417590842</v>
      </c>
      <c r="H310">
        <v>1080</v>
      </c>
      <c r="I310">
        <v>1056.0668381037544</v>
      </c>
      <c r="J310" t="s">
        <v>13</v>
      </c>
      <c r="K310" t="s">
        <v>12</v>
      </c>
    </row>
    <row r="311" spans="2:11" x14ac:dyDescent="0.25">
      <c r="B311" s="2">
        <v>44590</v>
      </c>
      <c r="C311" t="s">
        <v>7</v>
      </c>
      <c r="D311" t="s">
        <v>30</v>
      </c>
      <c r="E311">
        <v>4.7999999999999996E-3</v>
      </c>
      <c r="F311">
        <v>207.75768486726878</v>
      </c>
      <c r="G311">
        <v>5.4698921370745159</v>
      </c>
      <c r="H311">
        <v>1080</v>
      </c>
      <c r="I311">
        <v>1047.1063739325932</v>
      </c>
      <c r="J311" t="s">
        <v>13</v>
      </c>
      <c r="K311" t="s">
        <v>12</v>
      </c>
    </row>
    <row r="312" spans="2:11" x14ac:dyDescent="0.25">
      <c r="B312" s="2">
        <v>44591</v>
      </c>
      <c r="C312" t="s">
        <v>7</v>
      </c>
      <c r="D312" t="s">
        <v>29</v>
      </c>
      <c r="E312">
        <v>4.7999999999999996E-3</v>
      </c>
      <c r="F312">
        <v>172.82237702078731</v>
      </c>
      <c r="G312">
        <v>3.2872399334735785</v>
      </c>
      <c r="H312">
        <v>1080</v>
      </c>
      <c r="I312">
        <v>1043.28663627381</v>
      </c>
      <c r="J312" t="s">
        <v>14</v>
      </c>
      <c r="K312" t="s">
        <v>17</v>
      </c>
    </row>
    <row r="313" spans="2:11" x14ac:dyDescent="0.25">
      <c r="B313" s="2">
        <v>44592</v>
      </c>
      <c r="C313" t="s">
        <v>7</v>
      </c>
      <c r="D313" t="s">
        <v>28</v>
      </c>
      <c r="E313">
        <v>4.7999999999999996E-3</v>
      </c>
      <c r="F313">
        <v>226.13142089280791</v>
      </c>
      <c r="G313">
        <v>2.2022701678724848</v>
      </c>
      <c r="H313">
        <v>1080</v>
      </c>
      <c r="I313">
        <v>1048.0928721887021</v>
      </c>
      <c r="J313" t="s">
        <v>13</v>
      </c>
      <c r="K313" t="s">
        <v>12</v>
      </c>
    </row>
    <row r="314" spans="2:11" x14ac:dyDescent="0.25">
      <c r="B314" s="2">
        <v>44593</v>
      </c>
      <c r="C314" t="s">
        <v>7</v>
      </c>
      <c r="D314" t="s">
        <v>29</v>
      </c>
      <c r="E314">
        <v>4.7999999999999996E-3</v>
      </c>
      <c r="F314">
        <v>226.13203551060892</v>
      </c>
      <c r="G314">
        <v>9.5016203088413249</v>
      </c>
      <c r="H314">
        <v>1080</v>
      </c>
      <c r="I314">
        <v>1061.6800270222222</v>
      </c>
      <c r="J314" t="s">
        <v>13</v>
      </c>
      <c r="K314" t="s">
        <v>12</v>
      </c>
    </row>
    <row r="315" spans="2:11" x14ac:dyDescent="0.25">
      <c r="B315" s="2">
        <v>44594</v>
      </c>
      <c r="C315" t="s">
        <v>7</v>
      </c>
      <c r="D315" t="s">
        <v>29</v>
      </c>
      <c r="E315">
        <v>4.7999999999999996E-3</v>
      </c>
      <c r="F315">
        <v>205.54306813667671</v>
      </c>
      <c r="G315">
        <v>1.4275402260030678</v>
      </c>
      <c r="H315">
        <v>1080</v>
      </c>
      <c r="I315">
        <v>1065.1071395242914</v>
      </c>
      <c r="J315" t="s">
        <v>13</v>
      </c>
      <c r="K315" t="s">
        <v>12</v>
      </c>
    </row>
    <row r="316" spans="2:11" x14ac:dyDescent="0.25">
      <c r="B316" s="2">
        <v>44595</v>
      </c>
      <c r="C316" t="s">
        <v>7</v>
      </c>
      <c r="D316" t="s">
        <v>30</v>
      </c>
      <c r="E316">
        <v>4.7999999999999996E-3</v>
      </c>
      <c r="F316">
        <v>221.0010037082105</v>
      </c>
      <c r="G316">
        <v>12.796154900995207</v>
      </c>
      <c r="H316">
        <v>1080</v>
      </c>
      <c r="I316">
        <v>1039.6437422957513</v>
      </c>
      <c r="J316" t="s">
        <v>13</v>
      </c>
      <c r="K316" t="s">
        <v>12</v>
      </c>
    </row>
    <row r="317" spans="2:11" x14ac:dyDescent="0.25">
      <c r="B317" s="2">
        <v>44596</v>
      </c>
      <c r="C317" t="s">
        <v>7</v>
      </c>
      <c r="D317" t="s">
        <v>28</v>
      </c>
      <c r="E317">
        <v>4.7999999999999996E-3</v>
      </c>
      <c r="F317">
        <v>216.13900630098794</v>
      </c>
      <c r="G317">
        <v>5.1634309060029198</v>
      </c>
      <c r="H317">
        <v>1080</v>
      </c>
      <c r="I317">
        <v>1052.5032476507768</v>
      </c>
      <c r="J317" t="s">
        <v>13</v>
      </c>
      <c r="K317" t="s">
        <v>12</v>
      </c>
    </row>
    <row r="318" spans="2:11" x14ac:dyDescent="0.25">
      <c r="B318" s="2">
        <v>44597</v>
      </c>
      <c r="C318" t="s">
        <v>7</v>
      </c>
      <c r="D318" t="s">
        <v>29</v>
      </c>
      <c r="E318">
        <v>4.7999999999999996E-3</v>
      </c>
      <c r="F318">
        <v>207.36147398838432</v>
      </c>
      <c r="G318">
        <v>3.5062844241196056</v>
      </c>
      <c r="H318">
        <v>1080</v>
      </c>
      <c r="I318">
        <v>1063.3156623196767</v>
      </c>
      <c r="J318" t="s">
        <v>13</v>
      </c>
      <c r="K318" t="s">
        <v>12</v>
      </c>
    </row>
    <row r="319" spans="2:11" x14ac:dyDescent="0.25">
      <c r="B319" s="2">
        <v>44598</v>
      </c>
      <c r="C319" t="s">
        <v>7</v>
      </c>
      <c r="D319" t="s">
        <v>29</v>
      </c>
      <c r="E319">
        <v>4.7999999999999996E-3</v>
      </c>
      <c r="F319">
        <v>217.79751450327171</v>
      </c>
      <c r="G319">
        <v>23.884765649445121</v>
      </c>
      <c r="H319">
        <v>1080</v>
      </c>
      <c r="I319">
        <v>1045.0969510667971</v>
      </c>
      <c r="J319" t="s">
        <v>14</v>
      </c>
      <c r="K319" t="s">
        <v>17</v>
      </c>
    </row>
    <row r="320" spans="2:11" x14ac:dyDescent="0.25">
      <c r="B320" s="2">
        <v>44599</v>
      </c>
      <c r="C320" t="s">
        <v>7</v>
      </c>
      <c r="D320" t="s">
        <v>29</v>
      </c>
      <c r="E320">
        <v>4.7999999999999996E-3</v>
      </c>
      <c r="F320">
        <v>203.73268461176127</v>
      </c>
      <c r="G320">
        <v>2.0729775684614089</v>
      </c>
      <c r="H320">
        <v>1080</v>
      </c>
      <c r="I320">
        <v>1044.419133109011</v>
      </c>
      <c r="J320" t="s">
        <v>14</v>
      </c>
      <c r="K320" t="s">
        <v>17</v>
      </c>
    </row>
    <row r="321" spans="2:11" x14ac:dyDescent="0.25">
      <c r="B321" s="2">
        <v>44600</v>
      </c>
      <c r="C321" t="s">
        <v>7</v>
      </c>
      <c r="D321" t="s">
        <v>29</v>
      </c>
      <c r="E321">
        <v>4.7999999999999996E-3</v>
      </c>
      <c r="F321">
        <v>183.04230328543659</v>
      </c>
      <c r="G321">
        <v>3.4932143852313198</v>
      </c>
      <c r="H321">
        <v>1080</v>
      </c>
      <c r="I321">
        <v>1044.6948266996401</v>
      </c>
      <c r="J321" t="s">
        <v>13</v>
      </c>
      <c r="K321" t="s">
        <v>12</v>
      </c>
    </row>
    <row r="322" spans="2:11" x14ac:dyDescent="0.25">
      <c r="B322" s="2">
        <v>44601</v>
      </c>
      <c r="C322" t="s">
        <v>7</v>
      </c>
      <c r="D322" t="s">
        <v>28</v>
      </c>
      <c r="E322">
        <v>4.7999999999999996E-3</v>
      </c>
      <c r="F322">
        <v>231.49436618718281</v>
      </c>
      <c r="G322">
        <v>13.792819962772692</v>
      </c>
      <c r="H322">
        <v>1080</v>
      </c>
      <c r="I322">
        <v>1044.047166272738</v>
      </c>
      <c r="J322" t="s">
        <v>13</v>
      </c>
      <c r="K322" t="s">
        <v>12</v>
      </c>
    </row>
    <row r="323" spans="2:11" x14ac:dyDescent="0.25">
      <c r="B323" s="2">
        <v>44602</v>
      </c>
      <c r="C323" t="s">
        <v>7</v>
      </c>
      <c r="D323" t="s">
        <v>28</v>
      </c>
      <c r="E323">
        <v>4.7999999999999996E-3</v>
      </c>
      <c r="F323">
        <v>236.73670177090929</v>
      </c>
      <c r="G323">
        <v>4.9776561749618704</v>
      </c>
      <c r="H323">
        <v>1080</v>
      </c>
      <c r="I323">
        <v>1058.3177317599341</v>
      </c>
      <c r="J323" t="s">
        <v>14</v>
      </c>
      <c r="K323" t="s">
        <v>17</v>
      </c>
    </row>
    <row r="324" spans="2:11" x14ac:dyDescent="0.25">
      <c r="B324" s="2">
        <v>44603</v>
      </c>
      <c r="C324" t="s">
        <v>7</v>
      </c>
      <c r="D324" t="s">
        <v>29</v>
      </c>
      <c r="E324">
        <v>4.7999999999999996E-3</v>
      </c>
      <c r="F324">
        <v>184.9321382708338</v>
      </c>
      <c r="G324">
        <v>7.0457722064014696</v>
      </c>
      <c r="H324">
        <v>1080</v>
      </c>
      <c r="I324">
        <v>1046.883344172217</v>
      </c>
      <c r="J324" t="s">
        <v>13</v>
      </c>
      <c r="K324" t="s">
        <v>12</v>
      </c>
    </row>
    <row r="325" spans="2:11" x14ac:dyDescent="0.25">
      <c r="B325" s="2">
        <v>44604</v>
      </c>
      <c r="C325" t="s">
        <v>7</v>
      </c>
      <c r="D325" t="s">
        <v>29</v>
      </c>
      <c r="E325">
        <v>4.7999999999999996E-3</v>
      </c>
      <c r="F325">
        <v>220.32822066552939</v>
      </c>
      <c r="G325">
        <v>5.0231978681535763</v>
      </c>
      <c r="H325">
        <v>1080</v>
      </c>
      <c r="I325">
        <v>1042.2839372977885</v>
      </c>
      <c r="J325" t="s">
        <v>13</v>
      </c>
      <c r="K325" t="s">
        <v>12</v>
      </c>
    </row>
    <row r="326" spans="2:11" x14ac:dyDescent="0.25">
      <c r="B326" s="2">
        <v>44605</v>
      </c>
      <c r="C326" t="s">
        <v>7</v>
      </c>
      <c r="D326" t="s">
        <v>30</v>
      </c>
      <c r="E326">
        <v>4.7999999999999996E-3</v>
      </c>
      <c r="F326">
        <v>213.26375181551072</v>
      </c>
      <c r="G326">
        <v>1.4277723584589501</v>
      </c>
      <c r="H326">
        <v>1080</v>
      </c>
      <c r="I326">
        <v>1053.1300161167674</v>
      </c>
      <c r="J326" t="s">
        <v>14</v>
      </c>
      <c r="K326" t="s">
        <v>17</v>
      </c>
    </row>
    <row r="327" spans="2:11" x14ac:dyDescent="0.25">
      <c r="B327" s="2">
        <v>44606</v>
      </c>
      <c r="C327" t="s">
        <v>7</v>
      </c>
      <c r="D327" t="s">
        <v>29</v>
      </c>
      <c r="E327">
        <v>4.7999999999999996E-3</v>
      </c>
      <c r="F327">
        <v>183.37817002665528</v>
      </c>
      <c r="G327">
        <v>2.3361821185120535</v>
      </c>
      <c r="H327">
        <v>1080</v>
      </c>
      <c r="I327">
        <v>1053.9438884530757</v>
      </c>
      <c r="J327" t="s">
        <v>14</v>
      </c>
      <c r="K327" t="s">
        <v>17</v>
      </c>
    </row>
    <row r="328" spans="2:11" x14ac:dyDescent="0.25">
      <c r="B328" s="2">
        <v>44607</v>
      </c>
      <c r="C328" t="s">
        <v>7</v>
      </c>
      <c r="D328" t="s">
        <v>28</v>
      </c>
      <c r="E328">
        <v>4.7999999999999996E-3</v>
      </c>
      <c r="F328">
        <v>231.67569295012163</v>
      </c>
      <c r="G328">
        <v>27.526216812518214</v>
      </c>
      <c r="H328">
        <v>1080</v>
      </c>
      <c r="I328">
        <v>1043.3364771988563</v>
      </c>
      <c r="J328" t="s">
        <v>14</v>
      </c>
      <c r="K328" t="s">
        <v>17</v>
      </c>
    </row>
    <row r="329" spans="2:11" x14ac:dyDescent="0.25">
      <c r="B329" s="2">
        <v>44608</v>
      </c>
      <c r="C329" t="s">
        <v>7</v>
      </c>
      <c r="D329" t="s">
        <v>29</v>
      </c>
      <c r="E329">
        <v>4.7999999999999996E-3</v>
      </c>
      <c r="F329">
        <v>237.56092620910459</v>
      </c>
      <c r="G329">
        <v>5.0471843688796234</v>
      </c>
      <c r="H329">
        <v>1080</v>
      </c>
      <c r="I329">
        <v>1064.8518972462489</v>
      </c>
      <c r="J329" t="s">
        <v>13</v>
      </c>
      <c r="K329" t="s">
        <v>12</v>
      </c>
    </row>
    <row r="330" spans="2:11" x14ac:dyDescent="0.25">
      <c r="B330" s="2">
        <v>44609</v>
      </c>
      <c r="C330" t="s">
        <v>7</v>
      </c>
      <c r="D330" t="s">
        <v>29</v>
      </c>
      <c r="E330">
        <v>4.7999999999999996E-3</v>
      </c>
      <c r="F330">
        <v>197.22412853897742</v>
      </c>
      <c r="G330">
        <v>7.5007203778680882</v>
      </c>
      <c r="H330">
        <v>1080</v>
      </c>
      <c r="I330">
        <v>1055.6467717555038</v>
      </c>
      <c r="J330" t="s">
        <v>13</v>
      </c>
      <c r="K330" t="s">
        <v>12</v>
      </c>
    </row>
    <row r="331" spans="2:11" x14ac:dyDescent="0.25">
      <c r="B331" s="2">
        <v>44610</v>
      </c>
      <c r="C331" t="s">
        <v>7</v>
      </c>
      <c r="D331" t="s">
        <v>30</v>
      </c>
      <c r="E331">
        <v>4.7999999999999996E-3</v>
      </c>
      <c r="F331">
        <v>230.37534221438943</v>
      </c>
      <c r="G331">
        <v>11.030265350626186</v>
      </c>
      <c r="H331">
        <v>1080</v>
      </c>
      <c r="I331">
        <v>1052.7591583658618</v>
      </c>
      <c r="J331" t="s">
        <v>13</v>
      </c>
      <c r="K331" t="s">
        <v>12</v>
      </c>
    </row>
    <row r="332" spans="2:11" x14ac:dyDescent="0.25">
      <c r="B332" s="2">
        <v>44611</v>
      </c>
      <c r="C332" t="s">
        <v>7</v>
      </c>
      <c r="D332" t="s">
        <v>28</v>
      </c>
      <c r="E332">
        <v>4.7999999999999996E-3</v>
      </c>
      <c r="F332">
        <v>221.03465941315935</v>
      </c>
      <c r="G332">
        <v>12.132434591550197</v>
      </c>
      <c r="H332">
        <v>1080</v>
      </c>
      <c r="I332">
        <v>1055.3035465715082</v>
      </c>
      <c r="J332" t="s">
        <v>13</v>
      </c>
      <c r="K332" t="s">
        <v>12</v>
      </c>
    </row>
    <row r="333" spans="2:11" x14ac:dyDescent="0.25">
      <c r="B333" s="2">
        <v>44612</v>
      </c>
      <c r="C333" t="s">
        <v>7</v>
      </c>
      <c r="D333" t="s">
        <v>29</v>
      </c>
      <c r="E333">
        <v>4.7999999999999996E-3</v>
      </c>
      <c r="F333">
        <v>173.67231275414105</v>
      </c>
      <c r="G333">
        <v>1.2578103676452039</v>
      </c>
      <c r="H333">
        <v>1080</v>
      </c>
      <c r="I333">
        <v>1040.7407236027786</v>
      </c>
      <c r="J333" t="s">
        <v>13</v>
      </c>
      <c r="K333" t="s">
        <v>12</v>
      </c>
    </row>
    <row r="334" spans="2:11" x14ac:dyDescent="0.25">
      <c r="B334" s="2">
        <v>44613</v>
      </c>
      <c r="C334" t="s">
        <v>7</v>
      </c>
      <c r="D334" t="s">
        <v>29</v>
      </c>
      <c r="E334">
        <v>4.7999999999999996E-3</v>
      </c>
      <c r="F334">
        <v>202.19235991214754</v>
      </c>
      <c r="G334">
        <v>20.773869994858831</v>
      </c>
      <c r="H334">
        <v>1080</v>
      </c>
      <c r="I334">
        <v>1030.5515114388431</v>
      </c>
      <c r="J334" t="s">
        <v>14</v>
      </c>
      <c r="K334" t="s">
        <v>17</v>
      </c>
    </row>
    <row r="335" spans="2:11" x14ac:dyDescent="0.25">
      <c r="B335" s="2">
        <v>44614</v>
      </c>
      <c r="C335" t="s">
        <v>7</v>
      </c>
      <c r="D335" t="s">
        <v>29</v>
      </c>
      <c r="E335">
        <v>4.7999999999999996E-3</v>
      </c>
      <c r="F335">
        <v>216.84246274938354</v>
      </c>
      <c r="G335">
        <v>4.9772127102228785</v>
      </c>
      <c r="H335">
        <v>1080</v>
      </c>
      <c r="I335">
        <v>1055.7911493235322</v>
      </c>
      <c r="J335" t="s">
        <v>13</v>
      </c>
      <c r="K335" t="s">
        <v>12</v>
      </c>
    </row>
    <row r="336" spans="2:11" x14ac:dyDescent="0.25">
      <c r="B336" s="2">
        <v>44615</v>
      </c>
      <c r="C336" t="s">
        <v>7</v>
      </c>
      <c r="D336" t="s">
        <v>29</v>
      </c>
      <c r="E336">
        <v>4.7999999999999996E-3</v>
      </c>
      <c r="F336">
        <v>188.03227027935299</v>
      </c>
      <c r="G336">
        <v>5.0155504825247119</v>
      </c>
      <c r="H336">
        <v>1080</v>
      </c>
      <c r="I336">
        <v>1052.4711396510675</v>
      </c>
      <c r="J336" t="s">
        <v>13</v>
      </c>
      <c r="K336" t="s">
        <v>12</v>
      </c>
    </row>
    <row r="337" spans="2:11" x14ac:dyDescent="0.25">
      <c r="B337" s="2">
        <v>44616</v>
      </c>
      <c r="C337" t="s">
        <v>7</v>
      </c>
      <c r="D337" t="s">
        <v>28</v>
      </c>
      <c r="E337">
        <v>4.7999999999999996E-3</v>
      </c>
      <c r="F337">
        <v>202.70348866956323</v>
      </c>
      <c r="G337">
        <v>3.9167913717430527</v>
      </c>
      <c r="H337">
        <v>1080</v>
      </c>
      <c r="I337">
        <v>1033.6908339330623</v>
      </c>
      <c r="J337" t="s">
        <v>13</v>
      </c>
      <c r="K337" t="s">
        <v>12</v>
      </c>
    </row>
    <row r="338" spans="2:11" x14ac:dyDescent="0.25">
      <c r="B338" s="2">
        <v>44617</v>
      </c>
      <c r="C338" t="s">
        <v>7</v>
      </c>
      <c r="D338" t="s">
        <v>28</v>
      </c>
      <c r="E338">
        <v>4.7999999999999996E-3</v>
      </c>
      <c r="F338">
        <v>221.95150146060919</v>
      </c>
      <c r="G338">
        <v>11.337097893676694</v>
      </c>
      <c r="H338">
        <v>1080</v>
      </c>
      <c r="I338">
        <v>1050.5291778238668</v>
      </c>
      <c r="J338" t="s">
        <v>13</v>
      </c>
      <c r="K338" t="s">
        <v>12</v>
      </c>
    </row>
    <row r="339" spans="2:11" x14ac:dyDescent="0.25">
      <c r="B339" s="2">
        <v>44618</v>
      </c>
      <c r="C339" t="s">
        <v>7</v>
      </c>
      <c r="D339" t="s">
        <v>29</v>
      </c>
      <c r="E339">
        <v>4.7999999999999996E-3</v>
      </c>
      <c r="F339">
        <v>203.53849945314275</v>
      </c>
      <c r="G339">
        <v>4.5581019346335578</v>
      </c>
      <c r="H339">
        <v>1080</v>
      </c>
      <c r="I339">
        <v>1062.3859767569277</v>
      </c>
      <c r="J339" t="s">
        <v>14</v>
      </c>
      <c r="K339" t="s">
        <v>17</v>
      </c>
    </row>
    <row r="340" spans="2:11" x14ac:dyDescent="0.25">
      <c r="B340" s="2">
        <v>44619</v>
      </c>
      <c r="C340" t="s">
        <v>7</v>
      </c>
      <c r="D340" t="s">
        <v>29</v>
      </c>
      <c r="E340">
        <v>4.7999999999999996E-3</v>
      </c>
      <c r="F340">
        <v>210.38974969217378</v>
      </c>
      <c r="G340">
        <v>22.050267519354662</v>
      </c>
      <c r="H340">
        <v>1080</v>
      </c>
      <c r="I340">
        <v>1034.4355794243997</v>
      </c>
      <c r="J340" t="s">
        <v>13</v>
      </c>
      <c r="K340" t="s">
        <v>12</v>
      </c>
    </row>
    <row r="341" spans="2:11" x14ac:dyDescent="0.25">
      <c r="B341" s="2">
        <v>44620</v>
      </c>
      <c r="C341" t="s">
        <v>7</v>
      </c>
      <c r="D341" t="s">
        <v>30</v>
      </c>
      <c r="E341">
        <v>4.7999999999999996E-3</v>
      </c>
      <c r="F341">
        <v>237.8980453225397</v>
      </c>
      <c r="G341">
        <v>5.8488210825580857</v>
      </c>
      <c r="H341">
        <v>1080</v>
      </c>
      <c r="I341">
        <v>1063.3398905029251</v>
      </c>
      <c r="J341" t="s">
        <v>13</v>
      </c>
      <c r="K341" t="s">
        <v>12</v>
      </c>
    </row>
    <row r="342" spans="2:11" x14ac:dyDescent="0.25">
      <c r="B342" s="2">
        <v>44621</v>
      </c>
      <c r="C342" t="s">
        <v>7</v>
      </c>
      <c r="D342" t="s">
        <v>29</v>
      </c>
      <c r="E342">
        <v>4.7999999999999996E-3</v>
      </c>
      <c r="F342">
        <v>179.51638824194259</v>
      </c>
      <c r="G342">
        <v>1.2423278066969754</v>
      </c>
      <c r="H342">
        <v>1080</v>
      </c>
      <c r="I342">
        <v>1047.9555705590637</v>
      </c>
      <c r="J342" t="s">
        <v>13</v>
      </c>
      <c r="K342" t="s">
        <v>12</v>
      </c>
    </row>
    <row r="343" spans="2:11" x14ac:dyDescent="0.25">
      <c r="B343" s="2">
        <v>44622</v>
      </c>
      <c r="C343" t="s">
        <v>7</v>
      </c>
      <c r="D343" t="s">
        <v>28</v>
      </c>
      <c r="E343">
        <v>4.7999999999999996E-3</v>
      </c>
      <c r="F343">
        <v>239.01517573744246</v>
      </c>
      <c r="G343">
        <v>4.6071580679680029</v>
      </c>
      <c r="H343">
        <v>1080</v>
      </c>
      <c r="I343">
        <v>1055.1264607023857</v>
      </c>
      <c r="J343" t="s">
        <v>13</v>
      </c>
      <c r="K343" t="s">
        <v>12</v>
      </c>
    </row>
    <row r="344" spans="2:11" x14ac:dyDescent="0.25">
      <c r="B344" s="2">
        <v>44623</v>
      </c>
      <c r="C344" t="s">
        <v>7</v>
      </c>
      <c r="D344" t="s">
        <v>29</v>
      </c>
      <c r="E344">
        <v>4.7999999999999996E-3</v>
      </c>
      <c r="F344">
        <v>205.541615781041</v>
      </c>
      <c r="G344">
        <v>9.2014988377125739</v>
      </c>
      <c r="H344">
        <v>1080</v>
      </c>
      <c r="I344">
        <v>1049.4616760025838</v>
      </c>
      <c r="J344" t="s">
        <v>13</v>
      </c>
      <c r="K344" t="s">
        <v>12</v>
      </c>
    </row>
    <row r="345" spans="2:11" x14ac:dyDescent="0.25">
      <c r="B345" s="2">
        <v>44624</v>
      </c>
      <c r="C345" t="s">
        <v>7</v>
      </c>
      <c r="D345" t="s">
        <v>29</v>
      </c>
      <c r="E345">
        <v>4.7999999999999996E-3</v>
      </c>
      <c r="F345">
        <v>184.29223409346528</v>
      </c>
      <c r="G345">
        <v>7.0580699734904293</v>
      </c>
      <c r="H345">
        <v>1080</v>
      </c>
      <c r="I345">
        <v>1045.2836926981001</v>
      </c>
      <c r="J345" t="s">
        <v>14</v>
      </c>
      <c r="K345" t="s">
        <v>17</v>
      </c>
    </row>
    <row r="346" spans="2:11" x14ac:dyDescent="0.25">
      <c r="B346" s="2">
        <v>44625</v>
      </c>
      <c r="C346" t="s">
        <v>7</v>
      </c>
      <c r="D346" t="s">
        <v>30</v>
      </c>
      <c r="E346">
        <v>4.7999999999999996E-3</v>
      </c>
      <c r="F346">
        <v>227.08498126533667</v>
      </c>
      <c r="G346">
        <v>5.7512652585927322</v>
      </c>
      <c r="H346">
        <v>1080</v>
      </c>
      <c r="I346">
        <v>1044.6675499444657</v>
      </c>
      <c r="J346" t="s">
        <v>14</v>
      </c>
      <c r="K346" t="s">
        <v>17</v>
      </c>
    </row>
    <row r="347" spans="2:11" x14ac:dyDescent="0.25">
      <c r="B347" s="2">
        <v>44626</v>
      </c>
      <c r="C347" t="s">
        <v>7</v>
      </c>
      <c r="D347" t="s">
        <v>28</v>
      </c>
      <c r="E347">
        <v>4.7999999999999996E-3</v>
      </c>
      <c r="F347">
        <v>211.09946202140029</v>
      </c>
      <c r="G347">
        <v>7.7733226327380773</v>
      </c>
      <c r="H347">
        <v>1080</v>
      </c>
      <c r="I347">
        <v>1045.2189708727403</v>
      </c>
      <c r="J347" t="s">
        <v>14</v>
      </c>
      <c r="K347" t="s">
        <v>17</v>
      </c>
    </row>
    <row r="348" spans="2:11" x14ac:dyDescent="0.25">
      <c r="B348" s="2">
        <v>44627</v>
      </c>
      <c r="C348" t="s">
        <v>7</v>
      </c>
      <c r="D348" t="s">
        <v>29</v>
      </c>
      <c r="E348">
        <v>4.7999999999999996E-3</v>
      </c>
      <c r="F348">
        <v>202.1516511071739</v>
      </c>
      <c r="G348">
        <v>3.7037092342485907</v>
      </c>
      <c r="H348">
        <v>1080</v>
      </c>
      <c r="I348">
        <v>1062.4568679700992</v>
      </c>
      <c r="J348" t="s">
        <v>14</v>
      </c>
      <c r="K348" t="s">
        <v>17</v>
      </c>
    </row>
    <row r="349" spans="2:11" x14ac:dyDescent="0.25">
      <c r="B349" s="2">
        <v>44628</v>
      </c>
      <c r="C349" t="s">
        <v>7</v>
      </c>
      <c r="D349" t="s">
        <v>29</v>
      </c>
      <c r="E349">
        <v>4.7999999999999996E-3</v>
      </c>
      <c r="F349">
        <v>227.54066493247868</v>
      </c>
      <c r="G349">
        <v>16.208437359981847</v>
      </c>
      <c r="H349">
        <v>1080</v>
      </c>
      <c r="I349">
        <v>1051.2694761293749</v>
      </c>
      <c r="J349" t="s">
        <v>13</v>
      </c>
      <c r="K349" t="s">
        <v>12</v>
      </c>
    </row>
    <row r="350" spans="2:11" x14ac:dyDescent="0.25">
      <c r="B350" s="2">
        <v>44629</v>
      </c>
      <c r="C350" t="s">
        <v>7</v>
      </c>
      <c r="D350" t="s">
        <v>29</v>
      </c>
      <c r="E350">
        <v>4.7999999999999996E-3</v>
      </c>
      <c r="F350">
        <v>232.8501192024184</v>
      </c>
      <c r="G350">
        <v>7.3367935306197589</v>
      </c>
      <c r="H350">
        <v>1080</v>
      </c>
      <c r="I350">
        <v>1063.1032326881461</v>
      </c>
      <c r="J350" t="s">
        <v>13</v>
      </c>
      <c r="K350" t="s">
        <v>12</v>
      </c>
    </row>
    <row r="351" spans="2:11" x14ac:dyDescent="0.25">
      <c r="B351" s="2">
        <v>44630</v>
      </c>
      <c r="C351" t="s">
        <v>7</v>
      </c>
      <c r="D351" t="s">
        <v>29</v>
      </c>
      <c r="E351">
        <v>4.7999999999999996E-3</v>
      </c>
      <c r="F351">
        <v>183.20760212724977</v>
      </c>
      <c r="G351">
        <v>6.112533340763485</v>
      </c>
      <c r="H351">
        <v>1080</v>
      </c>
      <c r="I351">
        <v>1048.6261720856064</v>
      </c>
      <c r="J351" t="s">
        <v>14</v>
      </c>
      <c r="K351" t="s">
        <v>17</v>
      </c>
    </row>
    <row r="352" spans="2:11" x14ac:dyDescent="0.25">
      <c r="B352" s="2">
        <v>44631</v>
      </c>
      <c r="C352" t="s">
        <v>7</v>
      </c>
      <c r="D352" t="s">
        <v>28</v>
      </c>
      <c r="E352">
        <v>4.7999999999999996E-3</v>
      </c>
      <c r="F352">
        <v>205.07409548417471</v>
      </c>
      <c r="G352">
        <v>25.940983288483203</v>
      </c>
      <c r="H352">
        <v>1080</v>
      </c>
      <c r="I352">
        <v>1034.2402139445458</v>
      </c>
      <c r="J352" t="s">
        <v>13</v>
      </c>
      <c r="K352" t="s">
        <v>12</v>
      </c>
    </row>
    <row r="353" spans="2:11" x14ac:dyDescent="0.25">
      <c r="B353" s="2">
        <v>44632</v>
      </c>
      <c r="C353" t="s">
        <v>7</v>
      </c>
      <c r="D353" t="s">
        <v>28</v>
      </c>
      <c r="E353">
        <v>4.7999999999999996E-3</v>
      </c>
      <c r="F353">
        <v>224.98287317736936</v>
      </c>
      <c r="G353">
        <v>7.8814819504150355</v>
      </c>
      <c r="H353">
        <v>1080</v>
      </c>
      <c r="I353">
        <v>1058.9519170882093</v>
      </c>
      <c r="J353" t="s">
        <v>13</v>
      </c>
      <c r="K353" t="s">
        <v>12</v>
      </c>
    </row>
    <row r="354" spans="2:11" x14ac:dyDescent="0.25">
      <c r="B354" s="2">
        <v>44633</v>
      </c>
      <c r="C354" t="s">
        <v>7</v>
      </c>
      <c r="D354" t="s">
        <v>29</v>
      </c>
      <c r="E354">
        <v>4.7999999999999996E-3</v>
      </c>
      <c r="F354">
        <v>176.54693609557597</v>
      </c>
      <c r="G354">
        <v>5.2080496984470201</v>
      </c>
      <c r="H354">
        <v>1080</v>
      </c>
      <c r="I354">
        <v>1048.1892729535246</v>
      </c>
      <c r="J354" t="s">
        <v>13</v>
      </c>
      <c r="K354" t="s">
        <v>12</v>
      </c>
    </row>
    <row r="355" spans="2:11" x14ac:dyDescent="0.25">
      <c r="B355" s="2">
        <v>44634</v>
      </c>
      <c r="C355" t="s">
        <v>7</v>
      </c>
      <c r="D355" t="s">
        <v>29</v>
      </c>
      <c r="E355">
        <v>4.7999999999999996E-3</v>
      </c>
      <c r="F355">
        <v>230.39188776400817</v>
      </c>
      <c r="G355">
        <v>17.432682783056695</v>
      </c>
      <c r="H355">
        <v>1080</v>
      </c>
      <c r="I355">
        <v>1048.238322333206</v>
      </c>
      <c r="J355" t="s">
        <v>13</v>
      </c>
      <c r="K355" t="s">
        <v>12</v>
      </c>
    </row>
    <row r="356" spans="2:11" x14ac:dyDescent="0.25">
      <c r="B356" s="2">
        <v>44635</v>
      </c>
      <c r="C356" t="s">
        <v>7</v>
      </c>
      <c r="D356" t="s">
        <v>30</v>
      </c>
      <c r="E356">
        <v>4.7999999999999996E-3</v>
      </c>
      <c r="F356">
        <v>206.18985215636545</v>
      </c>
      <c r="G356">
        <v>8.8448964387570506</v>
      </c>
      <c r="H356">
        <v>1080</v>
      </c>
      <c r="I356">
        <v>1049.7059946994111</v>
      </c>
      <c r="J356" t="s">
        <v>13</v>
      </c>
      <c r="K356" t="s">
        <v>12</v>
      </c>
    </row>
    <row r="357" spans="2:11" x14ac:dyDescent="0.25">
      <c r="B357" s="2">
        <v>44636</v>
      </c>
      <c r="C357" t="s">
        <v>7</v>
      </c>
      <c r="D357" t="s">
        <v>29</v>
      </c>
      <c r="E357">
        <v>4.7999999999999996E-3</v>
      </c>
      <c r="F357">
        <v>190.91286094102665</v>
      </c>
      <c r="G357">
        <v>2.4853251829302807</v>
      </c>
      <c r="H357">
        <v>1080</v>
      </c>
      <c r="I357">
        <v>1049.7630151150481</v>
      </c>
      <c r="J357" t="s">
        <v>13</v>
      </c>
      <c r="K357" t="s">
        <v>12</v>
      </c>
    </row>
    <row r="358" spans="2:11" x14ac:dyDescent="0.25">
      <c r="B358" s="2">
        <v>44637</v>
      </c>
      <c r="C358" t="s">
        <v>7</v>
      </c>
      <c r="D358" t="s">
        <v>28</v>
      </c>
      <c r="E358">
        <v>4.7999999999999996E-3</v>
      </c>
      <c r="F358">
        <v>211.36331664328151</v>
      </c>
      <c r="G358">
        <v>10.57162982379811</v>
      </c>
      <c r="H358">
        <v>1080</v>
      </c>
      <c r="I358">
        <v>1042.6144717248369</v>
      </c>
      <c r="J358" t="s">
        <v>13</v>
      </c>
      <c r="K358" t="s">
        <v>12</v>
      </c>
    </row>
    <row r="359" spans="2:11" x14ac:dyDescent="0.25">
      <c r="B359" s="2">
        <v>44638</v>
      </c>
      <c r="C359" t="s">
        <v>7</v>
      </c>
      <c r="D359" t="s">
        <v>29</v>
      </c>
      <c r="E359">
        <v>4.7999999999999996E-3</v>
      </c>
      <c r="F359">
        <v>210.89940916473967</v>
      </c>
      <c r="G359">
        <v>8.4859461591582868</v>
      </c>
      <c r="H359">
        <v>1080</v>
      </c>
      <c r="I359">
        <v>1044.4110368515032</v>
      </c>
      <c r="J359" t="s">
        <v>14</v>
      </c>
      <c r="K359" t="s">
        <v>17</v>
      </c>
    </row>
    <row r="360" spans="2:11" x14ac:dyDescent="0.25">
      <c r="B360" s="2">
        <v>44639</v>
      </c>
      <c r="C360" t="s">
        <v>7</v>
      </c>
      <c r="D360" t="s">
        <v>29</v>
      </c>
      <c r="E360">
        <v>4.7999999999999996E-3</v>
      </c>
      <c r="F360">
        <v>197.62217453418498</v>
      </c>
      <c r="G360">
        <v>4.434458931062486</v>
      </c>
      <c r="H360">
        <v>1080</v>
      </c>
      <c r="I360">
        <v>1058.0767711543083</v>
      </c>
      <c r="J360" t="s">
        <v>13</v>
      </c>
      <c r="K360" t="s">
        <v>12</v>
      </c>
    </row>
    <row r="361" spans="2:11" x14ac:dyDescent="0.25">
      <c r="B361" s="2">
        <v>44640</v>
      </c>
      <c r="C361" t="s">
        <v>7</v>
      </c>
      <c r="D361" t="s">
        <v>30</v>
      </c>
      <c r="E361">
        <v>4.7999999999999996E-3</v>
      </c>
      <c r="F361">
        <v>208.54694190029394</v>
      </c>
      <c r="G361">
        <v>14.292466945324072</v>
      </c>
      <c r="H361">
        <v>1080</v>
      </c>
      <c r="I361">
        <v>1035.0945885274391</v>
      </c>
      <c r="J361" t="s">
        <v>13</v>
      </c>
      <c r="K361" t="s">
        <v>12</v>
      </c>
    </row>
    <row r="362" spans="2:11" x14ac:dyDescent="0.25">
      <c r="B362" s="2">
        <v>44641</v>
      </c>
      <c r="C362" t="s">
        <v>7</v>
      </c>
      <c r="D362" t="s">
        <v>28</v>
      </c>
      <c r="E362">
        <v>4.7999999999999996E-3</v>
      </c>
      <c r="F362">
        <v>226.59077817371076</v>
      </c>
      <c r="G362">
        <v>2.6221596844197821</v>
      </c>
      <c r="H362">
        <v>1080</v>
      </c>
      <c r="I362">
        <v>1059.2676902057717</v>
      </c>
      <c r="J362" t="s">
        <v>13</v>
      </c>
      <c r="K362" t="s">
        <v>12</v>
      </c>
    </row>
    <row r="363" spans="2:11" x14ac:dyDescent="0.25">
      <c r="B363" s="2">
        <v>44642</v>
      </c>
      <c r="C363" t="s">
        <v>7</v>
      </c>
      <c r="D363" t="s">
        <v>29</v>
      </c>
      <c r="E363">
        <v>4.7999999999999996E-3</v>
      </c>
      <c r="F363">
        <v>206.12811113506692</v>
      </c>
      <c r="G363">
        <v>3.0758866252366226</v>
      </c>
      <c r="H363">
        <v>1080</v>
      </c>
      <c r="I363">
        <v>1062.1460933237818</v>
      </c>
      <c r="J363" t="s">
        <v>13</v>
      </c>
      <c r="K363" t="s">
        <v>12</v>
      </c>
    </row>
    <row r="364" spans="2:11" x14ac:dyDescent="0.25">
      <c r="B364" s="2">
        <v>44643</v>
      </c>
      <c r="C364" t="s">
        <v>7</v>
      </c>
      <c r="D364" t="s">
        <v>29</v>
      </c>
      <c r="E364">
        <v>4.7999999999999996E-3</v>
      </c>
      <c r="F364">
        <v>208.85946914907316</v>
      </c>
      <c r="G364">
        <v>27.837452666623893</v>
      </c>
      <c r="H364">
        <v>1080</v>
      </c>
      <c r="I364">
        <v>1034.5540798606344</v>
      </c>
      <c r="J364" t="s">
        <v>13</v>
      </c>
      <c r="K364" t="s">
        <v>12</v>
      </c>
    </row>
    <row r="365" spans="2:11" x14ac:dyDescent="0.25">
      <c r="B365" s="2">
        <v>44644</v>
      </c>
      <c r="C365" t="s">
        <v>7</v>
      </c>
      <c r="D365" t="s">
        <v>29</v>
      </c>
      <c r="E365">
        <v>4.7999999999999996E-3</v>
      </c>
      <c r="F365">
        <v>212.09256040105979</v>
      </c>
      <c r="G365">
        <v>2.5728186897015974</v>
      </c>
      <c r="H365">
        <v>1080</v>
      </c>
      <c r="I365">
        <v>1051.7917270126929</v>
      </c>
      <c r="J365" t="s">
        <v>13</v>
      </c>
      <c r="K365" t="s">
        <v>12</v>
      </c>
    </row>
    <row r="366" spans="2:11" x14ac:dyDescent="0.25">
      <c r="B366" s="2">
        <v>44645</v>
      </c>
      <c r="C366" t="s">
        <v>7</v>
      </c>
      <c r="D366" t="s">
        <v>29</v>
      </c>
      <c r="E366">
        <v>4.7999999999999996E-3</v>
      </c>
      <c r="F366">
        <v>200.40082801863855</v>
      </c>
      <c r="G366">
        <v>1.2236746936793323</v>
      </c>
      <c r="H366">
        <v>1080</v>
      </c>
      <c r="I366">
        <v>1054.8871719429671</v>
      </c>
      <c r="J366" t="s">
        <v>13</v>
      </c>
      <c r="K366" t="s">
        <v>12</v>
      </c>
    </row>
    <row r="367" spans="2:11" x14ac:dyDescent="0.25">
      <c r="B367" s="2">
        <v>44646</v>
      </c>
      <c r="C367" t="s">
        <v>7</v>
      </c>
      <c r="D367" t="s">
        <v>28</v>
      </c>
      <c r="E367">
        <v>4.7999999999999996E-3</v>
      </c>
      <c r="F367">
        <v>227.26354085565961</v>
      </c>
      <c r="G367">
        <v>13.711749115137879</v>
      </c>
      <c r="H367">
        <v>1080</v>
      </c>
      <c r="I367">
        <v>1045.6829405365679</v>
      </c>
      <c r="J367" t="s">
        <v>13</v>
      </c>
      <c r="K367" t="s">
        <v>12</v>
      </c>
    </row>
    <row r="368" spans="2:11" x14ac:dyDescent="0.25">
      <c r="B368" s="2">
        <v>44647</v>
      </c>
      <c r="C368" t="s">
        <v>7</v>
      </c>
      <c r="D368" t="s">
        <v>28</v>
      </c>
      <c r="E368">
        <v>4.7999999999999996E-3</v>
      </c>
      <c r="F368">
        <v>218.05975658113533</v>
      </c>
      <c r="G368">
        <v>9.614660311348187</v>
      </c>
      <c r="H368">
        <v>1080</v>
      </c>
      <c r="I368">
        <v>1051.4608179545605</v>
      </c>
      <c r="J368" t="s">
        <v>13</v>
      </c>
      <c r="K368" t="s">
        <v>12</v>
      </c>
    </row>
    <row r="369" spans="2:11" x14ac:dyDescent="0.25">
      <c r="B369" s="2">
        <v>44648</v>
      </c>
      <c r="C369" t="s">
        <v>7</v>
      </c>
      <c r="D369" t="s">
        <v>29</v>
      </c>
      <c r="E369">
        <v>4.7999999999999996E-3</v>
      </c>
      <c r="F369">
        <v>197.61450210080801</v>
      </c>
      <c r="G369">
        <v>6.76218756869548</v>
      </c>
      <c r="H369">
        <v>1080</v>
      </c>
      <c r="I369">
        <v>1059.2326235545813</v>
      </c>
      <c r="J369" t="s">
        <v>13</v>
      </c>
      <c r="K369" t="s">
        <v>12</v>
      </c>
    </row>
    <row r="370" spans="2:11" x14ac:dyDescent="0.25">
      <c r="B370" s="2">
        <v>44649</v>
      </c>
      <c r="C370" t="s">
        <v>7</v>
      </c>
      <c r="D370" t="s">
        <v>29</v>
      </c>
      <c r="E370">
        <v>4.7999999999999996E-3</v>
      </c>
      <c r="F370">
        <v>216.10890783100183</v>
      </c>
      <c r="G370">
        <v>4.2431506361025351</v>
      </c>
      <c r="H370">
        <v>1080</v>
      </c>
      <c r="I370">
        <v>1044.8981879694973</v>
      </c>
      <c r="J370" t="s">
        <v>13</v>
      </c>
      <c r="K370" t="s">
        <v>12</v>
      </c>
    </row>
    <row r="371" spans="2:11" x14ac:dyDescent="0.25">
      <c r="B371" s="2">
        <v>44650</v>
      </c>
      <c r="C371" t="s">
        <v>7</v>
      </c>
      <c r="D371" t="s">
        <v>30</v>
      </c>
      <c r="E371">
        <v>4.7999999999999996E-3</v>
      </c>
      <c r="F371">
        <v>223.74652123119466</v>
      </c>
      <c r="G371">
        <v>7.336782254399199</v>
      </c>
      <c r="H371">
        <v>1080</v>
      </c>
      <c r="I371">
        <v>1056.1784964924834</v>
      </c>
      <c r="J371" t="s">
        <v>13</v>
      </c>
      <c r="K371" t="s">
        <v>12</v>
      </c>
    </row>
    <row r="372" spans="2:11" x14ac:dyDescent="0.25">
      <c r="B372" s="2">
        <v>44651</v>
      </c>
      <c r="C372" t="s">
        <v>7</v>
      </c>
      <c r="D372" t="s">
        <v>29</v>
      </c>
      <c r="E372">
        <v>4.7999999999999996E-3</v>
      </c>
      <c r="F372">
        <v>181.63988775994096</v>
      </c>
      <c r="G372">
        <v>5.4757658251076791</v>
      </c>
      <c r="H372">
        <v>1080</v>
      </c>
      <c r="I372">
        <v>1053.8109277009551</v>
      </c>
      <c r="J372" t="s">
        <v>14</v>
      </c>
      <c r="K372" t="s">
        <v>17</v>
      </c>
    </row>
    <row r="373" spans="2:11" x14ac:dyDescent="0.25">
      <c r="B373" s="2">
        <v>44652</v>
      </c>
      <c r="C373" t="s">
        <v>7</v>
      </c>
      <c r="D373" t="s">
        <v>28</v>
      </c>
      <c r="E373">
        <v>4.7999999999999996E-3</v>
      </c>
      <c r="F373">
        <v>207.37168174170503</v>
      </c>
      <c r="G373">
        <v>29.825107254698082</v>
      </c>
      <c r="H373">
        <v>1080</v>
      </c>
      <c r="I373">
        <v>1036.9702305625499</v>
      </c>
      <c r="J373" t="s">
        <v>14</v>
      </c>
      <c r="K373" t="s">
        <v>17</v>
      </c>
    </row>
    <row r="374" spans="2:11" x14ac:dyDescent="0.25">
      <c r="B374" s="2">
        <v>44653</v>
      </c>
      <c r="C374" t="s">
        <v>7</v>
      </c>
      <c r="D374" t="s">
        <v>29</v>
      </c>
      <c r="E374">
        <v>4.7999999999999996E-3</v>
      </c>
      <c r="F374">
        <v>221.5636358254074</v>
      </c>
      <c r="G374">
        <v>3.4169596162493718</v>
      </c>
      <c r="H374">
        <v>1080</v>
      </c>
      <c r="I374">
        <v>1058.9448220773497</v>
      </c>
      <c r="J374" t="s">
        <v>13</v>
      </c>
      <c r="K374" t="s">
        <v>12</v>
      </c>
    </row>
    <row r="375" spans="2:11" x14ac:dyDescent="0.25">
      <c r="B375" s="2">
        <v>44654</v>
      </c>
      <c r="C375" t="s">
        <v>7</v>
      </c>
      <c r="D375" t="s">
        <v>29</v>
      </c>
      <c r="E375">
        <v>4.7999999999999996E-3</v>
      </c>
      <c r="F375">
        <v>186.97408845956457</v>
      </c>
      <c r="G375">
        <v>2.7183065159998412</v>
      </c>
      <c r="H375">
        <v>1080</v>
      </c>
      <c r="I375">
        <v>1052.6073713339113</v>
      </c>
      <c r="J375" t="s">
        <v>14</v>
      </c>
      <c r="K375" t="s">
        <v>17</v>
      </c>
    </row>
    <row r="376" spans="2:11" x14ac:dyDescent="0.25">
      <c r="B376" s="2">
        <v>44655</v>
      </c>
      <c r="C376" t="s">
        <v>7</v>
      </c>
      <c r="D376" t="s">
        <v>30</v>
      </c>
      <c r="E376">
        <v>4.7999999999999996E-3</v>
      </c>
      <c r="F376">
        <v>219.21899427474236</v>
      </c>
      <c r="G376">
        <v>31.564794021271727</v>
      </c>
      <c r="H376">
        <v>1080</v>
      </c>
      <c r="I376">
        <v>1041.7095415326594</v>
      </c>
      <c r="J376" t="s">
        <v>13</v>
      </c>
      <c r="K376" t="s">
        <v>12</v>
      </c>
    </row>
    <row r="377" spans="2:11" x14ac:dyDescent="0.25">
      <c r="B377" s="2">
        <v>44656</v>
      </c>
      <c r="C377" t="s">
        <v>7</v>
      </c>
      <c r="D377" t="s">
        <v>28</v>
      </c>
      <c r="E377">
        <v>4.7999999999999996E-3</v>
      </c>
      <c r="F377">
        <v>222.13202346907778</v>
      </c>
      <c r="G377">
        <v>8.4157643899690502</v>
      </c>
      <c r="H377">
        <v>1080</v>
      </c>
      <c r="I377">
        <v>1052.6340957645139</v>
      </c>
      <c r="J377" t="s">
        <v>13</v>
      </c>
      <c r="K377" t="s">
        <v>12</v>
      </c>
    </row>
    <row r="378" spans="2:11" x14ac:dyDescent="0.25">
      <c r="B378" s="2">
        <v>44657</v>
      </c>
      <c r="C378" t="s">
        <v>7</v>
      </c>
      <c r="D378" t="s">
        <v>29</v>
      </c>
      <c r="E378">
        <v>4.7999999999999996E-3</v>
      </c>
      <c r="F378">
        <v>192.95543026720276</v>
      </c>
      <c r="G378">
        <v>7.0370198306837999</v>
      </c>
      <c r="H378">
        <v>1080</v>
      </c>
      <c r="I378">
        <v>1057.2839775196796</v>
      </c>
      <c r="J378" t="s">
        <v>14</v>
      </c>
      <c r="K378" t="s">
        <v>17</v>
      </c>
    </row>
    <row r="379" spans="2:11" x14ac:dyDescent="0.25">
      <c r="B379" s="2">
        <v>44658</v>
      </c>
      <c r="C379" t="s">
        <v>7</v>
      </c>
      <c r="D379" t="s">
        <v>29</v>
      </c>
      <c r="E379">
        <v>4.7999999999999996E-3</v>
      </c>
      <c r="F379">
        <v>235.17624758891697</v>
      </c>
      <c r="G379">
        <v>7.0098141982839985</v>
      </c>
      <c r="H379">
        <v>1080</v>
      </c>
      <c r="I379">
        <v>1054.299967092096</v>
      </c>
      <c r="J379" t="s">
        <v>13</v>
      </c>
      <c r="K379" t="s">
        <v>12</v>
      </c>
    </row>
    <row r="380" spans="2:11" x14ac:dyDescent="0.25">
      <c r="B380" s="2">
        <v>44659</v>
      </c>
      <c r="C380" t="s">
        <v>7</v>
      </c>
      <c r="D380" t="s">
        <v>29</v>
      </c>
      <c r="E380">
        <v>4.7999999999999996E-3</v>
      </c>
      <c r="F380">
        <v>239.01354215498554</v>
      </c>
      <c r="G380">
        <v>4.5722519077995099</v>
      </c>
      <c r="H380">
        <v>1080</v>
      </c>
      <c r="I380">
        <v>1066.438967939662</v>
      </c>
      <c r="J380" t="s">
        <v>14</v>
      </c>
      <c r="K380" t="s">
        <v>17</v>
      </c>
    </row>
    <row r="381" spans="2:11" x14ac:dyDescent="0.25">
      <c r="B381" s="2">
        <v>44660</v>
      </c>
      <c r="C381" t="s">
        <v>7</v>
      </c>
      <c r="D381" t="s">
        <v>29</v>
      </c>
      <c r="E381">
        <v>4.7999999999999996E-3</v>
      </c>
      <c r="F381">
        <v>174.25518602878486</v>
      </c>
      <c r="G381">
        <v>7.5289055834488785</v>
      </c>
      <c r="H381">
        <v>1080</v>
      </c>
      <c r="I381">
        <v>1047.6878562930856</v>
      </c>
      <c r="J381" t="s">
        <v>13</v>
      </c>
      <c r="K381" t="s">
        <v>12</v>
      </c>
    </row>
    <row r="382" spans="2:11" x14ac:dyDescent="0.25">
      <c r="B382" s="2">
        <v>44661</v>
      </c>
      <c r="C382" t="s">
        <v>7</v>
      </c>
      <c r="D382" t="s">
        <v>28</v>
      </c>
      <c r="E382">
        <v>4.7999999999999996E-3</v>
      </c>
      <c r="F382">
        <v>220.60697526674704</v>
      </c>
      <c r="G382">
        <v>2.2713224779363737</v>
      </c>
      <c r="H382">
        <v>1080</v>
      </c>
      <c r="I382">
        <v>1037.5935839020185</v>
      </c>
      <c r="J382" t="s">
        <v>14</v>
      </c>
      <c r="K382" t="s">
        <v>17</v>
      </c>
    </row>
    <row r="383" spans="2:11" x14ac:dyDescent="0.25">
      <c r="B383" s="2">
        <v>44662</v>
      </c>
      <c r="C383" t="s">
        <v>7</v>
      </c>
      <c r="D383" t="s">
        <v>28</v>
      </c>
      <c r="E383">
        <v>4.7999999999999996E-3</v>
      </c>
      <c r="F383">
        <v>239.04389606256092</v>
      </c>
      <c r="G383">
        <v>7.5381535696160151</v>
      </c>
      <c r="H383">
        <v>1080</v>
      </c>
      <c r="I383">
        <v>1065.0140138917864</v>
      </c>
      <c r="J383" t="s">
        <v>13</v>
      </c>
      <c r="K383" t="s">
        <v>12</v>
      </c>
    </row>
    <row r="384" spans="2:11" x14ac:dyDescent="0.25">
      <c r="B384" s="2">
        <v>44663</v>
      </c>
      <c r="C384" t="s">
        <v>7</v>
      </c>
      <c r="D384" t="s">
        <v>29</v>
      </c>
      <c r="E384">
        <v>4.7999999999999996E-3</v>
      </c>
      <c r="F384">
        <v>175.86417042761906</v>
      </c>
      <c r="G384">
        <v>2.9571922095012844</v>
      </c>
      <c r="H384">
        <v>1080</v>
      </c>
      <c r="I384">
        <v>1043.4874696623115</v>
      </c>
      <c r="J384" t="s">
        <v>14</v>
      </c>
      <c r="K384" t="s">
        <v>17</v>
      </c>
    </row>
    <row r="385" spans="2:11" x14ac:dyDescent="0.25">
      <c r="B385" s="2">
        <v>44664</v>
      </c>
      <c r="C385" t="s">
        <v>7</v>
      </c>
      <c r="D385" t="s">
        <v>29</v>
      </c>
      <c r="E385">
        <v>4.7999999999999996E-3</v>
      </c>
      <c r="F385">
        <v>233.14515993673476</v>
      </c>
      <c r="G385">
        <v>24.152355899875801</v>
      </c>
      <c r="H385">
        <v>1080</v>
      </c>
      <c r="I385">
        <v>1049.1915539909871</v>
      </c>
      <c r="J385" t="s">
        <v>13</v>
      </c>
      <c r="K385" t="s">
        <v>12</v>
      </c>
    </row>
    <row r="386" spans="2:11" x14ac:dyDescent="0.25">
      <c r="B386" s="2">
        <v>44665</v>
      </c>
      <c r="C386" t="s">
        <v>7</v>
      </c>
      <c r="D386" t="s">
        <v>30</v>
      </c>
      <c r="E386">
        <v>4.7999999999999996E-3</v>
      </c>
      <c r="F386">
        <v>235.57478521559545</v>
      </c>
      <c r="G386">
        <v>11.892516999385476</v>
      </c>
      <c r="H386">
        <v>1080</v>
      </c>
      <c r="I386">
        <v>1060.3546208104706</v>
      </c>
      <c r="J386" t="s">
        <v>13</v>
      </c>
      <c r="K386" t="s">
        <v>12</v>
      </c>
    </row>
    <row r="387" spans="2:11" x14ac:dyDescent="0.25">
      <c r="B387" s="2">
        <v>44666</v>
      </c>
      <c r="C387" t="s">
        <v>7</v>
      </c>
      <c r="D387" t="s">
        <v>29</v>
      </c>
      <c r="E387">
        <v>4.7999999999999996E-3</v>
      </c>
      <c r="F387">
        <v>204.7518128887763</v>
      </c>
      <c r="G387">
        <v>7.7617307529823947</v>
      </c>
      <c r="H387">
        <v>1080</v>
      </c>
      <c r="I387">
        <v>1059.5014741180441</v>
      </c>
      <c r="J387" t="s">
        <v>14</v>
      </c>
      <c r="K387" t="s">
        <v>17</v>
      </c>
    </row>
    <row r="388" spans="2:11" x14ac:dyDescent="0.25">
      <c r="B388" s="2">
        <v>44667</v>
      </c>
      <c r="C388" t="s">
        <v>7</v>
      </c>
      <c r="D388" t="s">
        <v>28</v>
      </c>
      <c r="E388">
        <v>4.7999999999999996E-3</v>
      </c>
      <c r="F388">
        <v>203.15964397295252</v>
      </c>
      <c r="G388">
        <v>21.962839931330244</v>
      </c>
      <c r="H388">
        <v>1080</v>
      </c>
      <c r="I388">
        <v>1028.1578316778125</v>
      </c>
      <c r="J388" t="s">
        <v>13</v>
      </c>
      <c r="K388" t="s">
        <v>12</v>
      </c>
    </row>
    <row r="389" spans="2:11" x14ac:dyDescent="0.25">
      <c r="B389" s="2">
        <v>44668</v>
      </c>
      <c r="C389" t="s">
        <v>7</v>
      </c>
      <c r="D389" t="s">
        <v>29</v>
      </c>
      <c r="E389">
        <v>4.7999999999999996E-3</v>
      </c>
      <c r="F389">
        <v>205.63582217070606</v>
      </c>
      <c r="G389">
        <v>5.4276512525374576</v>
      </c>
      <c r="H389">
        <v>1080</v>
      </c>
      <c r="I389">
        <v>1050.1038716909611</v>
      </c>
      <c r="J389" t="s">
        <v>14</v>
      </c>
      <c r="K389" t="s">
        <v>17</v>
      </c>
    </row>
    <row r="390" spans="2:11" x14ac:dyDescent="0.25">
      <c r="B390" s="2">
        <v>44669</v>
      </c>
      <c r="C390" t="s">
        <v>7</v>
      </c>
      <c r="D390" t="s">
        <v>29</v>
      </c>
      <c r="E390">
        <v>4.7999999999999996E-3</v>
      </c>
      <c r="F390">
        <v>179.89332303631397</v>
      </c>
      <c r="G390">
        <v>3.6236155065740792</v>
      </c>
      <c r="H390">
        <v>1080</v>
      </c>
      <c r="I390">
        <v>1043.8986922766283</v>
      </c>
      <c r="J390" t="s">
        <v>14</v>
      </c>
      <c r="K390" t="s">
        <v>17</v>
      </c>
    </row>
    <row r="391" spans="2:11" x14ac:dyDescent="0.25">
      <c r="B391" s="2">
        <v>44670</v>
      </c>
      <c r="C391" t="s">
        <v>7</v>
      </c>
      <c r="D391" t="s">
        <v>30</v>
      </c>
      <c r="E391">
        <v>4.7999999999999996E-3</v>
      </c>
      <c r="F391">
        <v>205.04717385736501</v>
      </c>
      <c r="G391">
        <v>12.464623076921187</v>
      </c>
      <c r="H391">
        <v>1080</v>
      </c>
      <c r="I391">
        <v>1034.2259612870309</v>
      </c>
      <c r="J391" t="s">
        <v>14</v>
      </c>
      <c r="K391" t="s">
        <v>17</v>
      </c>
    </row>
    <row r="392" spans="2:11" x14ac:dyDescent="0.25">
      <c r="B392" s="2">
        <v>44671</v>
      </c>
      <c r="C392" t="s">
        <v>7</v>
      </c>
      <c r="D392" t="s">
        <v>28</v>
      </c>
      <c r="E392">
        <v>4.7999999999999996E-3</v>
      </c>
      <c r="F392">
        <v>235.61172826300782</v>
      </c>
      <c r="G392">
        <v>9.3887735365376468</v>
      </c>
      <c r="H392">
        <v>1080</v>
      </c>
      <c r="I392">
        <v>1065.6552886638956</v>
      </c>
      <c r="J392" t="s">
        <v>13</v>
      </c>
      <c r="K392" t="s">
        <v>12</v>
      </c>
    </row>
    <row r="393" spans="2:11" x14ac:dyDescent="0.25">
      <c r="B393" s="2">
        <v>44672</v>
      </c>
      <c r="C393" t="s">
        <v>7</v>
      </c>
      <c r="D393" t="s">
        <v>29</v>
      </c>
      <c r="E393">
        <v>4.7999999999999996E-3</v>
      </c>
      <c r="F393">
        <v>204.78268243598635</v>
      </c>
      <c r="G393">
        <v>1.6171406939937156</v>
      </c>
      <c r="H393">
        <v>1080</v>
      </c>
      <c r="I393">
        <v>1057.7913252805727</v>
      </c>
      <c r="J393" t="s">
        <v>13</v>
      </c>
      <c r="K393" t="s">
        <v>12</v>
      </c>
    </row>
    <row r="394" spans="2:11" x14ac:dyDescent="0.25">
      <c r="B394" s="2">
        <v>44673</v>
      </c>
      <c r="C394" t="s">
        <v>7</v>
      </c>
      <c r="D394" t="s">
        <v>29</v>
      </c>
      <c r="E394">
        <v>4.7999999999999996E-3</v>
      </c>
      <c r="F394">
        <v>224.91044917105015</v>
      </c>
      <c r="G394">
        <v>24.413825807155636</v>
      </c>
      <c r="H394">
        <v>1080</v>
      </c>
      <c r="I394">
        <v>1046.8686945549332</v>
      </c>
      <c r="J394" t="s">
        <v>13</v>
      </c>
      <c r="K394" t="s">
        <v>12</v>
      </c>
    </row>
    <row r="395" spans="2:11" x14ac:dyDescent="0.25">
      <c r="B395" s="2">
        <v>44674</v>
      </c>
      <c r="C395" t="s">
        <v>7</v>
      </c>
      <c r="D395" t="s">
        <v>29</v>
      </c>
      <c r="E395">
        <v>4.7999999999999996E-3</v>
      </c>
      <c r="F395">
        <v>204.48711099515555</v>
      </c>
      <c r="G395">
        <v>9.5493817297124917</v>
      </c>
      <c r="H395">
        <v>1080</v>
      </c>
      <c r="I395">
        <v>1046.3548836131852</v>
      </c>
      <c r="J395" t="s">
        <v>13</v>
      </c>
      <c r="K395" t="s">
        <v>12</v>
      </c>
    </row>
    <row r="396" spans="2:11" x14ac:dyDescent="0.25">
      <c r="B396" s="2">
        <v>44675</v>
      </c>
      <c r="C396" t="s">
        <v>7</v>
      </c>
      <c r="D396" t="s">
        <v>29</v>
      </c>
      <c r="E396">
        <v>4.7999999999999996E-3</v>
      </c>
      <c r="F396">
        <v>181.35052728061942</v>
      </c>
      <c r="G396">
        <v>1.4498782389638463</v>
      </c>
      <c r="H396">
        <v>1080</v>
      </c>
      <c r="I396">
        <v>1051.9024823271679</v>
      </c>
      <c r="J396" t="s">
        <v>14</v>
      </c>
      <c r="K396" t="s">
        <v>17</v>
      </c>
    </row>
    <row r="397" spans="2:11" x14ac:dyDescent="0.25">
      <c r="B397" s="2">
        <v>44676</v>
      </c>
      <c r="C397" t="s">
        <v>7</v>
      </c>
      <c r="D397" t="s">
        <v>28</v>
      </c>
      <c r="E397">
        <v>4.7999999999999996E-3</v>
      </c>
      <c r="F397">
        <v>223.73370468006863</v>
      </c>
      <c r="G397">
        <v>18.267914566045224</v>
      </c>
      <c r="H397">
        <v>1080</v>
      </c>
      <c r="I397">
        <v>1041.4112579105933</v>
      </c>
      <c r="J397" t="s">
        <v>13</v>
      </c>
      <c r="K397" t="s">
        <v>12</v>
      </c>
    </row>
    <row r="398" spans="2:11" x14ac:dyDescent="0.25">
      <c r="B398" s="2">
        <v>44677</v>
      </c>
      <c r="C398" t="s">
        <v>7</v>
      </c>
      <c r="D398" t="s">
        <v>28</v>
      </c>
      <c r="E398">
        <v>4.7999999999999996E-3</v>
      </c>
      <c r="F398">
        <v>206.86432609924307</v>
      </c>
      <c r="G398">
        <v>2.370579741361416</v>
      </c>
      <c r="H398">
        <v>1080</v>
      </c>
      <c r="I398">
        <v>1049.2630971423428</v>
      </c>
      <c r="J398" t="s">
        <v>13</v>
      </c>
      <c r="K398" t="s">
        <v>12</v>
      </c>
    </row>
    <row r="399" spans="2:11" x14ac:dyDescent="0.25">
      <c r="B399" s="2">
        <v>44678</v>
      </c>
      <c r="C399" t="s">
        <v>7</v>
      </c>
      <c r="D399" t="s">
        <v>29</v>
      </c>
      <c r="E399">
        <v>4.7999999999999996E-3</v>
      </c>
      <c r="F399">
        <v>200.41026466161921</v>
      </c>
      <c r="G399">
        <v>4.5635077569349081</v>
      </c>
      <c r="H399">
        <v>1080</v>
      </c>
      <c r="I399">
        <v>1055.3984146606822</v>
      </c>
      <c r="J399" t="s">
        <v>14</v>
      </c>
      <c r="K399" t="s">
        <v>17</v>
      </c>
    </row>
    <row r="400" spans="2:11" x14ac:dyDescent="0.25">
      <c r="B400" s="2">
        <v>44679</v>
      </c>
      <c r="C400" t="s">
        <v>7</v>
      </c>
      <c r="D400" t="s">
        <v>29</v>
      </c>
      <c r="E400">
        <v>4.7999999999999996E-3</v>
      </c>
      <c r="F400">
        <v>209.85778303021382</v>
      </c>
      <c r="G400">
        <v>22.819137632175476</v>
      </c>
      <c r="H400">
        <v>1080</v>
      </c>
      <c r="I400">
        <v>1036.2186192540075</v>
      </c>
      <c r="J400" t="s">
        <v>14</v>
      </c>
      <c r="K400" t="s">
        <v>17</v>
      </c>
    </row>
    <row r="401" spans="2:11" x14ac:dyDescent="0.25">
      <c r="B401" s="2">
        <v>44680</v>
      </c>
      <c r="C401" t="s">
        <v>7</v>
      </c>
      <c r="D401" t="s">
        <v>30</v>
      </c>
      <c r="E401">
        <v>4.7999999999999996E-3</v>
      </c>
      <c r="F401">
        <v>208.02160933830601</v>
      </c>
      <c r="G401">
        <v>11.949839697936232</v>
      </c>
      <c r="H401">
        <v>1080</v>
      </c>
      <c r="I401">
        <v>1048.1596367829977</v>
      </c>
      <c r="J401" t="s">
        <v>13</v>
      </c>
      <c r="K401" t="s">
        <v>12</v>
      </c>
    </row>
    <row r="402" spans="2:11" x14ac:dyDescent="0.25">
      <c r="B402" s="2">
        <v>44681</v>
      </c>
      <c r="C402" t="s">
        <v>7</v>
      </c>
      <c r="D402" t="s">
        <v>29</v>
      </c>
      <c r="E402">
        <v>4.7999999999999996E-3</v>
      </c>
      <c r="F402">
        <v>210.42408955380705</v>
      </c>
      <c r="G402">
        <v>4.4662341921343591</v>
      </c>
      <c r="H402">
        <v>1080</v>
      </c>
      <c r="I402">
        <v>1063.932815809168</v>
      </c>
      <c r="J402" t="s">
        <v>13</v>
      </c>
      <c r="K402" t="s">
        <v>12</v>
      </c>
    </row>
    <row r="403" spans="2:11" x14ac:dyDescent="0.25">
      <c r="B403" s="2">
        <v>44682</v>
      </c>
      <c r="C403" t="s">
        <v>7</v>
      </c>
      <c r="D403" t="s">
        <v>28</v>
      </c>
      <c r="E403">
        <v>4.7999999999999996E-3</v>
      </c>
      <c r="F403">
        <v>234.46461837384473</v>
      </c>
      <c r="G403">
        <v>29.584836464276993</v>
      </c>
      <c r="H403">
        <v>1080</v>
      </c>
      <c r="I403">
        <v>1054.4152179069349</v>
      </c>
      <c r="J403" t="s">
        <v>13</v>
      </c>
      <c r="K403" t="s">
        <v>12</v>
      </c>
    </row>
    <row r="404" spans="2:11" x14ac:dyDescent="0.25">
      <c r="B404" s="2">
        <v>44683</v>
      </c>
      <c r="C404" t="s">
        <v>7</v>
      </c>
      <c r="D404" t="s">
        <v>29</v>
      </c>
      <c r="E404">
        <v>4.7999999999999996E-3</v>
      </c>
      <c r="F404">
        <v>215.22534648528227</v>
      </c>
      <c r="G404">
        <v>9.5181443764801816</v>
      </c>
      <c r="H404">
        <v>1080</v>
      </c>
      <c r="I404">
        <v>1054.7862301227044</v>
      </c>
      <c r="J404" t="s">
        <v>13</v>
      </c>
      <c r="K404" t="s">
        <v>12</v>
      </c>
    </row>
    <row r="405" spans="2:11" x14ac:dyDescent="0.25">
      <c r="B405" s="2">
        <v>44684</v>
      </c>
      <c r="C405" t="s">
        <v>7</v>
      </c>
      <c r="D405" t="s">
        <v>29</v>
      </c>
      <c r="E405">
        <v>4.7999999999999996E-3</v>
      </c>
      <c r="F405">
        <v>173.16915755732757</v>
      </c>
      <c r="G405">
        <v>4.4554768902756692</v>
      </c>
      <c r="H405">
        <v>1080</v>
      </c>
      <c r="I405">
        <v>1047.7295045524552</v>
      </c>
      <c r="J405" t="s">
        <v>13</v>
      </c>
      <c r="K405" t="s">
        <v>12</v>
      </c>
    </row>
    <row r="406" spans="2:11" x14ac:dyDescent="0.25">
      <c r="B406" s="2">
        <v>44685</v>
      </c>
      <c r="C406" t="s">
        <v>7</v>
      </c>
      <c r="D406" t="s">
        <v>30</v>
      </c>
      <c r="E406">
        <v>4.7999999999999996E-3</v>
      </c>
      <c r="F406">
        <v>232.4991534852534</v>
      </c>
      <c r="G406">
        <v>6.2409936323424198</v>
      </c>
      <c r="H406">
        <v>1080</v>
      </c>
      <c r="I406">
        <v>1052.4662823324543</v>
      </c>
      <c r="J406" t="s">
        <v>13</v>
      </c>
      <c r="K406" t="s">
        <v>12</v>
      </c>
    </row>
    <row r="407" spans="2:11" x14ac:dyDescent="0.25">
      <c r="B407" s="2">
        <v>44686</v>
      </c>
      <c r="C407" t="s">
        <v>7</v>
      </c>
      <c r="D407" t="s">
        <v>28</v>
      </c>
      <c r="E407">
        <v>4.7999999999999996E-3</v>
      </c>
      <c r="F407">
        <v>215.35981040279219</v>
      </c>
      <c r="G407">
        <v>4.9008680608201844</v>
      </c>
      <c r="H407">
        <v>1080</v>
      </c>
      <c r="I407">
        <v>1048.5872712370797</v>
      </c>
      <c r="J407" t="s">
        <v>14</v>
      </c>
      <c r="K407" t="s">
        <v>17</v>
      </c>
    </row>
    <row r="408" spans="2:11" x14ac:dyDescent="0.25">
      <c r="B408" s="2">
        <v>44687</v>
      </c>
      <c r="C408" t="s">
        <v>7</v>
      </c>
      <c r="D408" t="s">
        <v>29</v>
      </c>
      <c r="E408">
        <v>4.7999999999999996E-3</v>
      </c>
      <c r="F408">
        <v>175.61972300911737</v>
      </c>
      <c r="G408">
        <v>5.0322627908892388</v>
      </c>
      <c r="H408">
        <v>1080</v>
      </c>
      <c r="I408">
        <v>1043.5155406719782</v>
      </c>
      <c r="J408" t="s">
        <v>13</v>
      </c>
      <c r="K408" t="s">
        <v>12</v>
      </c>
    </row>
    <row r="409" spans="2:11" x14ac:dyDescent="0.25">
      <c r="B409" s="2">
        <v>44688</v>
      </c>
      <c r="C409" t="s">
        <v>7</v>
      </c>
      <c r="D409" t="s">
        <v>29</v>
      </c>
      <c r="E409">
        <v>4.7999999999999996E-3</v>
      </c>
      <c r="F409">
        <v>230.73769975265552</v>
      </c>
      <c r="G409">
        <v>17.421765305629613</v>
      </c>
      <c r="H409">
        <v>1080</v>
      </c>
      <c r="I409">
        <v>1043.7742569586967</v>
      </c>
      <c r="J409" t="s">
        <v>13</v>
      </c>
      <c r="K409" t="s">
        <v>12</v>
      </c>
    </row>
    <row r="410" spans="2:11" x14ac:dyDescent="0.25">
      <c r="B410" s="2">
        <v>44689</v>
      </c>
      <c r="C410" t="s">
        <v>7</v>
      </c>
      <c r="D410" t="s">
        <v>29</v>
      </c>
      <c r="E410">
        <v>4.7999999999999996E-3</v>
      </c>
      <c r="F410">
        <v>214.04019933772182</v>
      </c>
      <c r="G410">
        <v>10.251308531674274</v>
      </c>
      <c r="H410">
        <v>1080</v>
      </c>
      <c r="I410">
        <v>1054.9471931733369</v>
      </c>
      <c r="J410" t="s">
        <v>14</v>
      </c>
      <c r="K410" t="s">
        <v>17</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1946D6-9749-4690-B602-EFFB4C35CC85}">
  <dimension ref="B20:Q37"/>
  <sheetViews>
    <sheetView topLeftCell="A13" workbookViewId="0">
      <selection activeCell="I40" sqref="I40"/>
    </sheetView>
  </sheetViews>
  <sheetFormatPr defaultRowHeight="15" x14ac:dyDescent="0.25"/>
  <cols>
    <col min="2" max="2" width="18.5703125" bestFit="1" customWidth="1"/>
    <col min="3" max="3" width="17.28515625" bestFit="1" customWidth="1"/>
    <col min="7" max="7" width="10.5703125" bestFit="1" customWidth="1"/>
    <col min="11" max="11" width="9.5703125" bestFit="1" customWidth="1"/>
    <col min="15" max="15" width="9.5703125" bestFit="1" customWidth="1"/>
  </cols>
  <sheetData>
    <row r="20" spans="2:17" x14ac:dyDescent="0.25">
      <c r="B20" t="s">
        <v>40</v>
      </c>
      <c r="C20" s="11">
        <f>200000/35</f>
        <v>5714.2857142857147</v>
      </c>
      <c r="G20" s="11">
        <v>40000</v>
      </c>
      <c r="K20" s="11">
        <f>19200/12</f>
        <v>1600</v>
      </c>
      <c r="O20" s="11">
        <f>(2000*20)/5</f>
        <v>8000</v>
      </c>
    </row>
    <row r="21" spans="2:17" x14ac:dyDescent="0.25">
      <c r="B21" s="5" t="s">
        <v>41</v>
      </c>
      <c r="C21" s="6">
        <f>'Dough Mixer'!L9</f>
        <v>0.96740231741513716</v>
      </c>
      <c r="D21" s="5"/>
      <c r="E21" s="5"/>
      <c r="F21" s="5"/>
      <c r="G21" s="6">
        <f>'Cookie Former'!L9</f>
        <v>0.97286805889767491</v>
      </c>
      <c r="H21" s="5"/>
      <c r="I21" s="5"/>
      <c r="J21" s="5"/>
      <c r="K21" s="6">
        <f>Oven!L9</f>
        <v>0.97092232277987944</v>
      </c>
      <c r="L21" s="5"/>
      <c r="M21" s="5"/>
      <c r="N21" s="5"/>
      <c r="O21" s="6">
        <f>'Cookie Caser'!L9</f>
        <v>0.98510660651999793</v>
      </c>
      <c r="P21" s="5"/>
      <c r="Q21" s="5"/>
    </row>
    <row r="22" spans="2:17" x14ac:dyDescent="0.25">
      <c r="B22" t="s">
        <v>36</v>
      </c>
      <c r="C22" s="7">
        <f>'Dough Mixer'!M9</f>
        <v>0.95095682737226539</v>
      </c>
      <c r="G22" s="7">
        <f>'Cookie Former'!M9</f>
        <v>0.9558469436390753</v>
      </c>
      <c r="K22" s="7">
        <f>Oven!M9</f>
        <v>0.84469820075975011</v>
      </c>
      <c r="O22" s="7">
        <f>'Cookie Caser'!M9</f>
        <v>0.94996055026161086</v>
      </c>
    </row>
    <row r="23" spans="2:17" x14ac:dyDescent="0.25">
      <c r="B23" s="8" t="s">
        <v>38</v>
      </c>
      <c r="C23" s="9">
        <f>'Dough Mixer'!O9</f>
        <v>0.9662830807451237</v>
      </c>
      <c r="D23" s="8"/>
      <c r="E23" s="8"/>
      <c r="F23" s="8"/>
      <c r="G23" s="9">
        <f>'Cookie Caser'!O9</f>
        <v>0.93499383873217901</v>
      </c>
      <c r="H23" s="8"/>
      <c r="I23" s="8"/>
      <c r="J23" s="8"/>
      <c r="K23" s="9">
        <f>Oven!O9</f>
        <v>0.96085433481190086</v>
      </c>
      <c r="L23" s="8"/>
      <c r="M23" s="8"/>
      <c r="N23" s="8"/>
      <c r="O23" s="9">
        <f>'Cookie Caser'!O9</f>
        <v>0.93499383873217901</v>
      </c>
      <c r="P23" s="8"/>
      <c r="Q23" s="8"/>
    </row>
    <row r="24" spans="2:17" x14ac:dyDescent="0.25">
      <c r="B24" s="5" t="s">
        <v>39</v>
      </c>
      <c r="C24" s="10">
        <f>C21*C22*C23</f>
        <v>0.88893969440100151</v>
      </c>
      <c r="D24" s="5"/>
      <c r="E24" s="5"/>
      <c r="F24" s="5"/>
      <c r="G24" s="10">
        <f>G21*G22*G23</f>
        <v>0.86946288877562916</v>
      </c>
      <c r="H24" s="5"/>
      <c r="I24" s="5"/>
      <c r="J24" s="5"/>
      <c r="K24" s="6">
        <f>K21*K22*K23</f>
        <v>0.78803155658947921</v>
      </c>
      <c r="L24" s="5"/>
      <c r="M24" s="5"/>
      <c r="N24" s="5"/>
      <c r="O24" s="6">
        <f>O21*O22*O23</f>
        <v>0.87497884129542702</v>
      </c>
      <c r="P24" s="5"/>
      <c r="Q24" s="5"/>
    </row>
    <row r="28" spans="2:17" x14ac:dyDescent="0.25">
      <c r="B28" t="s">
        <v>47</v>
      </c>
      <c r="C28" t="s">
        <v>48</v>
      </c>
      <c r="D28" t="s">
        <v>49</v>
      </c>
    </row>
    <row r="29" spans="2:17" x14ac:dyDescent="0.25">
      <c r="B29" t="s">
        <v>30</v>
      </c>
      <c r="C29" s="11">
        <v>380000</v>
      </c>
      <c r="D29" t="s">
        <v>43</v>
      </c>
    </row>
    <row r="30" spans="2:17" x14ac:dyDescent="0.25">
      <c r="B30" t="s">
        <v>42</v>
      </c>
      <c r="C30" s="11">
        <v>380000</v>
      </c>
      <c r="D30" t="s">
        <v>44</v>
      </c>
    </row>
    <row r="31" spans="2:17" x14ac:dyDescent="0.25">
      <c r="B31" t="s">
        <v>45</v>
      </c>
      <c r="C31" s="11">
        <v>190000</v>
      </c>
      <c r="D31" t="s">
        <v>46</v>
      </c>
    </row>
    <row r="32" spans="2:17" x14ac:dyDescent="0.25">
      <c r="B32" t="s">
        <v>50</v>
      </c>
      <c r="C32" s="12">
        <f>SUM(C29:C31)</f>
        <v>950000</v>
      </c>
    </row>
    <row r="34" spans="2:4" x14ac:dyDescent="0.25">
      <c r="B34" t="s">
        <v>54</v>
      </c>
      <c r="D34" s="12"/>
    </row>
    <row r="35" spans="2:4" x14ac:dyDescent="0.25">
      <c r="B35" t="s">
        <v>53</v>
      </c>
      <c r="C35" s="11">
        <f>(Oven!N9/402) * 1000</f>
        <v>177307.10023263397</v>
      </c>
    </row>
    <row r="36" spans="2:4" x14ac:dyDescent="0.25">
      <c r="B36" t="s">
        <v>51</v>
      </c>
      <c r="C36" s="12">
        <f>C35*5</f>
        <v>886535.50116316986</v>
      </c>
    </row>
    <row r="37" spans="2:4" x14ac:dyDescent="0.25">
      <c r="B37" t="s">
        <v>52</v>
      </c>
      <c r="C37" s="12">
        <f>C35*6</f>
        <v>1063842.6013958037</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BACE9-8C40-4F9C-A594-31C50FF728FB}">
  <dimension ref="B15:O43"/>
  <sheetViews>
    <sheetView tabSelected="1" workbookViewId="0">
      <selection activeCell="R32" sqref="R32"/>
    </sheetView>
  </sheetViews>
  <sheetFormatPr defaultRowHeight="15" x14ac:dyDescent="0.25"/>
  <cols>
    <col min="2" max="2" width="28.28515625" bestFit="1" customWidth="1"/>
    <col min="3" max="3" width="13.28515625" bestFit="1" customWidth="1"/>
    <col min="4" max="4" width="10.28515625" customWidth="1"/>
    <col min="7" max="7" width="10.5703125" bestFit="1" customWidth="1"/>
    <col min="11" max="11" width="10.5703125" bestFit="1" customWidth="1"/>
    <col min="15" max="15" width="9.5703125" bestFit="1" customWidth="1"/>
  </cols>
  <sheetData>
    <row r="15" spans="2:15" x14ac:dyDescent="0.25">
      <c r="B15" t="s">
        <v>40</v>
      </c>
      <c r="C15" s="11">
        <f>200000/35</f>
        <v>5714.2857142857147</v>
      </c>
      <c r="G15" s="11">
        <v>40000</v>
      </c>
      <c r="K15" s="11">
        <f>(1600 * 18) / 5</f>
        <v>5760</v>
      </c>
      <c r="O15" s="11">
        <f>(2000*20)/5</f>
        <v>8000</v>
      </c>
    </row>
    <row r="16" spans="2:15" x14ac:dyDescent="0.25">
      <c r="K16" s="12"/>
    </row>
    <row r="18" spans="2:4" x14ac:dyDescent="0.25">
      <c r="B18" t="s">
        <v>55</v>
      </c>
      <c r="C18">
        <v>5</v>
      </c>
    </row>
    <row r="19" spans="2:4" x14ac:dyDescent="0.25">
      <c r="B19" t="s">
        <v>57</v>
      </c>
      <c r="C19" s="12">
        <f>'Current State Map'!K20</f>
        <v>1600</v>
      </c>
    </row>
    <row r="20" spans="2:4" x14ac:dyDescent="0.25">
      <c r="B20" t="s">
        <v>56</v>
      </c>
      <c r="C20" s="12">
        <f>'Current State Map'!C20</f>
        <v>5714.2857142857147</v>
      </c>
    </row>
    <row r="22" spans="2:4" x14ac:dyDescent="0.25">
      <c r="B22" t="s">
        <v>58</v>
      </c>
      <c r="C22">
        <f>(C18*C20)/C19</f>
        <v>17.857142857142858</v>
      </c>
      <c r="D22" s="15">
        <f>ROUND(C22,0)</f>
        <v>18</v>
      </c>
    </row>
    <row r="23" spans="2:4" x14ac:dyDescent="0.25">
      <c r="B23" t="s">
        <v>60</v>
      </c>
      <c r="C23" s="16">
        <v>40000</v>
      </c>
    </row>
    <row r="24" spans="2:4" x14ac:dyDescent="0.25">
      <c r="B24" t="s">
        <v>59</v>
      </c>
      <c r="C24" s="16">
        <f>C23*D22</f>
        <v>720000</v>
      </c>
    </row>
    <row r="26" spans="2:4" x14ac:dyDescent="0.25">
      <c r="B26" t="s">
        <v>61</v>
      </c>
      <c r="C26" s="13">
        <f>AVERAGE(Oven!G9:G410) * 1000</f>
        <v>32598.757354321911</v>
      </c>
    </row>
    <row r="27" spans="2:4" x14ac:dyDescent="0.25">
      <c r="B27" t="s">
        <v>62</v>
      </c>
      <c r="C27">
        <v>0.1</v>
      </c>
    </row>
    <row r="28" spans="2:4" x14ac:dyDescent="0.25">
      <c r="B28" t="s">
        <v>63</v>
      </c>
      <c r="C28" s="16">
        <f>C26*C27</f>
        <v>3259.8757354321915</v>
      </c>
    </row>
    <row r="30" spans="2:4" x14ac:dyDescent="0.25">
      <c r="B30" t="s">
        <v>64</v>
      </c>
      <c r="C30" s="17">
        <f xml:space="preserve"> C28*(0.97)</f>
        <v>3162.0794633692258</v>
      </c>
    </row>
    <row r="31" spans="2:4" x14ac:dyDescent="0.25">
      <c r="B31" t="s">
        <v>65</v>
      </c>
      <c r="C31" s="14">
        <f>C24/C30</f>
        <v>227.69826259610602</v>
      </c>
    </row>
    <row r="32" spans="2:4" x14ac:dyDescent="0.25">
      <c r="B32" t="s">
        <v>66</v>
      </c>
      <c r="C32">
        <v>392</v>
      </c>
    </row>
    <row r="33" spans="2:3" x14ac:dyDescent="0.25">
      <c r="B33" t="s">
        <v>67</v>
      </c>
      <c r="C33">
        <f>30 * 18</f>
        <v>540</v>
      </c>
    </row>
    <row r="37" spans="2:3" x14ac:dyDescent="0.25">
      <c r="B37" t="s">
        <v>68</v>
      </c>
    </row>
    <row r="38" spans="2:3" x14ac:dyDescent="0.25">
      <c r="B38" t="s">
        <v>72</v>
      </c>
      <c r="C38" s="12">
        <v>1080</v>
      </c>
    </row>
    <row r="39" spans="2:3" x14ac:dyDescent="0.25">
      <c r="B39" t="s">
        <v>69</v>
      </c>
      <c r="C39">
        <f>AVERAGE('Dough Mixer'!I9:I410)</f>
        <v>1044.7945028083482</v>
      </c>
    </row>
    <row r="41" spans="2:3" x14ac:dyDescent="0.25">
      <c r="B41" t="s">
        <v>70</v>
      </c>
      <c r="C41">
        <f>AVERAGE('Cookie Caser'!F9:F410) * 1000</f>
        <v>207240.43670787805</v>
      </c>
    </row>
    <row r="42" spans="2:3" x14ac:dyDescent="0.25">
      <c r="B42" t="s">
        <v>73</v>
      </c>
      <c r="C42" s="12">
        <f>'Current State Map'!K20 *'Future State Map'!C39</f>
        <v>1671671.2044933571</v>
      </c>
    </row>
    <row r="43" spans="2:3" x14ac:dyDescent="0.25">
      <c r="B43" t="s">
        <v>71</v>
      </c>
      <c r="C43" s="12">
        <f>C42/C41</f>
        <v>8.0663370095562534</v>
      </c>
    </row>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Props1.xml><?xml version="1.0" encoding="utf-8"?>
<ds:datastoreItem xmlns:ds="http://schemas.openxmlformats.org/officeDocument/2006/customXml" ds:itemID="{C966FB8D-2BDF-47D4-B34A-5F147B99988A}">
  <ds:schemaRefs/>
</ds:datastoreItem>
</file>

<file path=customXml/itemProps2.xml><?xml version="1.0" encoding="utf-8"?>
<ds:datastoreItem xmlns:ds="http://schemas.openxmlformats.org/officeDocument/2006/customXml" ds:itemID="{FDA07CE0-D114-4389-B6F0-70D2AC6CA847}">
  <ds:schemaRefs/>
</ds:datastoreItem>
</file>

<file path=customXml/itemProps3.xml><?xml version="1.0" encoding="utf-8"?>
<ds:datastoreItem xmlns:ds="http://schemas.openxmlformats.org/officeDocument/2006/customXml" ds:itemID="{AEA1F05A-C831-4DBA-B2C1-7192D9159529}">
  <ds:schemaRefs/>
</ds:datastoreItem>
</file>

<file path=customXml/itemProps4.xml><?xml version="1.0" encoding="utf-8"?>
<ds:datastoreItem xmlns:ds="http://schemas.openxmlformats.org/officeDocument/2006/customXml" ds:itemID="{676A181D-1407-454A-832B-D2121E227165}">
  <ds:schemaRefs/>
</ds:datastoreItem>
</file>

<file path=customXml/itemProps5.xml><?xml version="1.0" encoding="utf-8"?>
<ds:datastoreItem xmlns:ds="http://schemas.openxmlformats.org/officeDocument/2006/customXml" ds:itemID="{7BB8F4DB-3D48-44AC-B5DD-0F186DDC8170}">
  <ds:schemaRefs/>
</ds:datastoreItem>
</file>

<file path=customXml/itemProps6.xml><?xml version="1.0" encoding="utf-8"?>
<ds:datastoreItem xmlns:ds="http://schemas.openxmlformats.org/officeDocument/2006/customXml" ds:itemID="{E0BE727B-A73D-4212-8F42-7E3084AFEE57}">
  <ds:schemaRefs/>
</ds:datastoreItem>
</file>

<file path=customXml/itemProps7.xml><?xml version="1.0" encoding="utf-8"?>
<ds:datastoreItem xmlns:ds="http://schemas.openxmlformats.org/officeDocument/2006/customXml" ds:itemID="{A2B31B8D-2657-479C-B938-6F91264985A9}">
  <ds:schemaRefs/>
</ds:datastoreItem>
</file>

<file path=customXml/itemProps8.xml><?xml version="1.0" encoding="utf-8"?>
<ds:datastoreItem xmlns:ds="http://schemas.openxmlformats.org/officeDocument/2006/customXml" ds:itemID="{274653F8-F288-46F5-86DB-2676E1168216}">
  <ds:schemaRefs/>
</ds:datastoreItem>
</file>

<file path=customXml/itemProps9.xml><?xml version="1.0" encoding="utf-8"?>
<ds:datastoreItem xmlns:ds="http://schemas.openxmlformats.org/officeDocument/2006/customXml" ds:itemID="{647B4072-9F38-4A8F-A529-778BF34C9CA0}">
  <ds:schemaRefs/>
</ds:datastoreItem>
</file>

<file path=customXml/itemProps10.xml><?xml version="1.0" encoding="utf-8"?>
<ds:datastoreItem xmlns:ds="http://schemas.openxmlformats.org/officeDocument/2006/customXml" ds:itemID="{B626DDA3-344B-4CC3-814D-453233E924D8}">
  <ds:schemaRefs/>
</ds:datastoreItem>
</file>

<file path=customXml/itemProps11.xml><?xml version="1.0" encoding="utf-8"?>
<ds:datastoreItem xmlns:ds="http://schemas.openxmlformats.org/officeDocument/2006/customXml" ds:itemID="{D6DC6786-AF76-4727-AA8B-C853362E1BBF}">
  <ds:schemaRefs/>
</ds:datastoreItem>
</file>

<file path=customXml/itemProps12.xml><?xml version="1.0" encoding="utf-8"?>
<ds:datastoreItem xmlns:ds="http://schemas.openxmlformats.org/officeDocument/2006/customXml" ds:itemID="{AF61949B-9011-4241-B5D3-933AFFD1B233}">
  <ds:schemaRefs/>
</ds:datastoreItem>
</file>

<file path=customXml/itemProps13.xml><?xml version="1.0" encoding="utf-8"?>
<ds:datastoreItem xmlns:ds="http://schemas.openxmlformats.org/officeDocument/2006/customXml" ds:itemID="{2DC92E57-AA79-42B5-874B-1931AA259B83}">
  <ds:schemaRefs/>
</ds:datastoreItem>
</file>

<file path=customXml/itemProps14.xml><?xml version="1.0" encoding="utf-8"?>
<ds:datastoreItem xmlns:ds="http://schemas.openxmlformats.org/officeDocument/2006/customXml" ds:itemID="{FE74A997-F92C-4428-80E1-4BB390C2DAAB}">
  <ds:schemaRefs/>
</ds:datastoreItem>
</file>

<file path=customXml/itemProps15.xml><?xml version="1.0" encoding="utf-8"?>
<ds:datastoreItem xmlns:ds="http://schemas.openxmlformats.org/officeDocument/2006/customXml" ds:itemID="{D86DD1F8-D898-4A8E-8572-7D68E2A1049E}">
  <ds:schemaRefs/>
</ds:datastoreItem>
</file>

<file path=customXml/itemProps16.xml><?xml version="1.0" encoding="utf-8"?>
<ds:datastoreItem xmlns:ds="http://schemas.openxmlformats.org/officeDocument/2006/customXml" ds:itemID="{4D47198A-93DA-489A-BA10-7FD8009A002C}">
  <ds:schemaRefs/>
</ds:datastoreItem>
</file>

<file path=customXml/itemProps17.xml><?xml version="1.0" encoding="utf-8"?>
<ds:datastoreItem xmlns:ds="http://schemas.openxmlformats.org/officeDocument/2006/customXml" ds:itemID="{E33D3CF3-DCFB-4E65-93B9-F727BAACF189}">
  <ds:schemaRefs/>
</ds:datastoreItem>
</file>

<file path=customXml/itemProps18.xml><?xml version="1.0" encoding="utf-8"?>
<ds:datastoreItem xmlns:ds="http://schemas.openxmlformats.org/officeDocument/2006/customXml" ds:itemID="{6E29A24D-9122-47C4-AD4C-62C66D14E41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Dough Mixer</vt:lpstr>
      <vt:lpstr>Cookie Caser</vt:lpstr>
      <vt:lpstr>Oven</vt:lpstr>
      <vt:lpstr>Cookie Former</vt:lpstr>
      <vt:lpstr>Current State Map</vt:lpstr>
      <vt:lpstr>Future State Map</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Lyal Dahl</dc:creator>
  <cp:lastModifiedBy>Erin Crump</cp:lastModifiedBy>
  <dcterms:created xsi:type="dcterms:W3CDTF">2024-12-13T02:55:07Z</dcterms:created>
  <dcterms:modified xsi:type="dcterms:W3CDTF">2025-06-17T23:19:34Z</dcterms:modified>
</cp:coreProperties>
</file>